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 de Formação de Preço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<sst xmlns="http://schemas.openxmlformats.org/spreadsheetml/2006/main" count="166" uniqueCount="87">
  <si>
    <t xml:space="preserve">PLANILHA DE PREÇOS – INSUMOS EQUIPAMENTOS E MATERIAIS (FERRAMENTAS) - SERVIÇOS TERCEIRIZADOS DE MANUTENÇÃO PREDIAL</t>
  </si>
  <si>
    <t xml:space="preserve">ITEM</t>
  </si>
  <si>
    <t xml:space="preserve">DESCRIÇÃO</t>
  </si>
  <si>
    <t xml:space="preserve">QTDE PARA O CARGO</t>
  </si>
  <si>
    <t xml:space="preserve">QTDE POR COLABORADOR</t>
  </si>
  <si>
    <t xml:space="preserve">FONTE 1</t>
  </si>
  <si>
    <t xml:space="preserve">FONTE 2</t>
  </si>
  <si>
    <t xml:space="preserve">FONTE 3</t>
  </si>
  <si>
    <t xml:space="preserve">FONTE 4</t>
  </si>
  <si>
    <t xml:space="preserve">FONTE 5</t>
  </si>
  <si>
    <t xml:space="preserve">FONTE 6</t>
  </si>
  <si>
    <t xml:space="preserve">Menor preço</t>
  </si>
  <si>
    <t xml:space="preserve">Média</t>
  </si>
  <si>
    <t xml:space="preserve">Mediana</t>
  </si>
  <si>
    <t xml:space="preserve">Coeficiente de Variação (CV)</t>
  </si>
  <si>
    <t xml:space="preserve">Valor Unitário Máximo Admissível</t>
  </si>
  <si>
    <t xml:space="preserve">Valor Total  POR CARGO</t>
  </si>
  <si>
    <t xml:space="preserve">Valor Total POR COLABORADOR</t>
  </si>
  <si>
    <t xml:space="preserve">VIDA ÚTIL</t>
  </si>
  <si>
    <t xml:space="preserve">VALOR RESIDUAL</t>
  </si>
  <si>
    <t xml:space="preserve">VALOR MENSAL/CARGO</t>
  </si>
  <si>
    <t xml:space="preserve">VALOR MENSAL/TERCEIRIZADO</t>
  </si>
  <si>
    <t xml:space="preserve">Sítios eletrônicos especializados
(Inc. III, art. 5º, Portaria PGR/MPU nº 100/2023)</t>
  </si>
  <si>
    <t xml:space="preserve">Banco de preços
(Inc. I, art. 5º, Portaria PGR/MPU nº 100/2023)</t>
  </si>
  <si>
    <t xml:space="preserve">IN 05-2022-DNIT</t>
  </si>
  <si>
    <t xml:space="preserve">EQUIPAMENTOS PARA O CARGO DE ELETRICISTA</t>
  </si>
  <si>
    <t xml:space="preserve">ALICATE AMPERÍMETRO 1000A</t>
  </si>
  <si>
    <t xml:space="preserve">-</t>
  </si>
  <si>
    <t xml:space="preserve">LOCALIZADOR E TESTADOR DE CABO DE REDE E TELEFONIA</t>
  </si>
  <si>
    <t xml:space="preserve">DETECTOR DE TENSÃO ELÉTRICA, 90 A 1000V, COM AVISO SONORO</t>
  </si>
  <si>
    <t xml:space="preserve">ESCADA, MÍNIMO 6 DEGRAUS</t>
  </si>
  <si>
    <t xml:space="preserve">PARAFUSADEIRA/FURADEIRA 12V</t>
  </si>
  <si>
    <t xml:space="preserve">FURADEIRA, NO MÍNIMO DE 450W, 220V</t>
  </si>
  <si>
    <t xml:space="preserve">VALOR TOTAL DE EQUIPAMENTOS PARA O CARGO DE ELETRICISTA</t>
  </si>
  <si>
    <t xml:space="preserve">MATERIAIS (FERRAMENTAS) PARA O CARGO DE ELETRICISTA</t>
  </si>
  <si>
    <t xml:space="preserve">ALICATE UNIVERSAL PARA ELETRICISTA (ISOLADO)</t>
  </si>
  <si>
    <t xml:space="preserve">ALICATE DE CORTE DIAGONAL PARA ELETRICISTA (ISOLADO)</t>
  </si>
  <si>
    <t xml:space="preserve">ALICATE DE BICO CHATO MEIA CANA PARA ELETRICISTA (ISOLADO)</t>
  </si>
  <si>
    <t xml:space="preserve">ALICATE DE BICO CURVO 45º PARA ELETRICISTA (ISOLADO)</t>
  </si>
  <si>
    <t xml:space="preserve">CHAVE DE FENDA COTOCO </t>
  </si>
  <si>
    <t xml:space="preserve">JOGO DE CHAVE DE FENDA e PHILIPS PARA ELETRICISTA (ISOLADO)</t>
  </si>
  <si>
    <t xml:space="preserve">SERROTE PARA DRYWALL 6 POL</t>
  </si>
  <si>
    <t xml:space="preserve">ALICATE CRIMPADOR RJ 45 (PARA ELETRICISTA)</t>
  </si>
  <si>
    <t xml:space="preserve">ESTILETE, LÂMINA EM AÇO, BOTÃO PARA TRAVA DA LÂMINA</t>
  </si>
  <si>
    <t xml:space="preserve">TRENA 5 METROS</t>
  </si>
  <si>
    <t xml:space="preserve">PASSA FIO (15M)</t>
  </si>
  <si>
    <t xml:space="preserve">CHAVE TESTE</t>
  </si>
  <si>
    <t xml:space="preserve">JOGO DE CHAVE COMBINADA</t>
  </si>
  <si>
    <t xml:space="preserve">JOGO DE CHAVE L HEXAGONAL (ALLEN)</t>
  </si>
  <si>
    <t xml:space="preserve">ALICATE DE PRESSÃO</t>
  </si>
  <si>
    <t xml:space="preserve">LANTERNA RECARREGÁVEL 5 LEDS</t>
  </si>
  <si>
    <t xml:space="preserve">KIT DE BROCA PARA METAL AÇO RÁPIDO, MÍNIMO 5 PEÇAS</t>
  </si>
  <si>
    <t xml:space="preserve">KIT DE BROCA DE CONCRETO, MÍNIMO 5 PEÇAS</t>
  </si>
  <si>
    <t xml:space="preserve">CAIXA DE FERRAMENTAS 18,3 POL, EM PLÁSTICO</t>
  </si>
  <si>
    <t xml:space="preserve">VALOR TOTAL DE MATERIAIS PARA ELETRICISTA</t>
  </si>
  <si>
    <t xml:space="preserve">EQUIPAMENTOS PARA O CARGO DE AUXILIAR DE MANUTENÇÃO PREDIAL</t>
  </si>
  <si>
    <t xml:space="preserve">VALOR TOTAL DE EQUIPAMENTOS PARA O CARGO DE AUXILIAR DE MANUTENÇÃO PREDIAL</t>
  </si>
  <si>
    <t xml:space="preserve">MATERIAIS (FERRAMENTAS) PARA O CARGO DE AUXILIAR DE MANUTENÇÃO PREDIAL</t>
  </si>
  <si>
    <t xml:space="preserve">ALICATE UNIVERSAL 8”</t>
  </si>
  <si>
    <t xml:space="preserve">JOGO DE CHAVE DE FENDA SIMPLES </t>
  </si>
  <si>
    <t xml:space="preserve">JOGO DE CHAVE PHILIPS </t>
  </si>
  <si>
    <t xml:space="preserve">MARTELO, CABO DE MADEIRA, 29MM</t>
  </si>
  <si>
    <t xml:space="preserve">ALICATE DE BICO 6”</t>
  </si>
  <si>
    <t xml:space="preserve">ALICATE DE CORTE</t>
  </si>
  <si>
    <t xml:space="preserve">REBITADEIRA MANUAL TIPO ALICATE 4 BICOS</t>
  </si>
  <si>
    <t xml:space="preserve">CHAVE AJUSTÁVEL OU INGLESA 10”</t>
  </si>
  <si>
    <t xml:space="preserve">CHAVE GRIFO 12</t>
  </si>
  <si>
    <t xml:space="preserve">CORTADOR DE TUBOS PVC 42 MM</t>
  </si>
  <si>
    <t xml:space="preserve">MARRETA 1 KG, CABO DE MADEIRA</t>
  </si>
  <si>
    <t xml:space="preserve">CHAVE DE FENDA COTOCO</t>
  </si>
  <si>
    <t xml:space="preserve">FERRO DE SOLDAR</t>
  </si>
  <si>
    <t xml:space="preserve">ARCO DE SERRA 12 POL</t>
  </si>
  <si>
    <t xml:space="preserve">SERROTE COMUM 16 POL COM CABO DE MADEIRA</t>
  </si>
  <si>
    <t xml:space="preserve">ALICATE/TESOURA DE CHAPA DRYWAL CORTE RETO 10 POL</t>
  </si>
  <si>
    <t xml:space="preserve">KIT DE BROCA PARA MADEIRA, MÍNIMO 5 PEÇAS</t>
  </si>
  <si>
    <t xml:space="preserve">COLHER DE PEDREIRO 7"</t>
  </si>
  <si>
    <t xml:space="preserve">ESQUADRO 40 CM</t>
  </si>
  <si>
    <t xml:space="preserve">NÍVEL 3 BOLHAS</t>
  </si>
  <si>
    <t xml:space="preserve">TALHADEIRA MANUAL 10"</t>
  </si>
  <si>
    <t xml:space="preserve">DESEMPENADEIRA DE AÇO, CABO PLÁSTICO, TAMANHO APROXIMADO 12 X 24 CM</t>
  </si>
  <si>
    <t xml:space="preserve">VALOR TOTAL DE MATERIAIS PARA AUXILIAR DE MANUTENÇÃO PREDIAL</t>
  </si>
  <si>
    <t xml:space="preserve">FÓRMULAS</t>
  </si>
  <si>
    <t xml:space="preserve">Coeficiente de variação</t>
  </si>
  <si>
    <t xml:space="preserve">Desvio Padrão</t>
  </si>
  <si>
    <t xml:space="preserve">Soma de todos os valores e orçamentos, dividido pelo número de elementos.
Utilizada para um cesta de preços homogênea, ou seja, com coeficiente de variação inferior à 25% 
</t>
  </si>
  <si>
    <t xml:space="preserve">DP/M</t>
  </si>
  <si>
    <t xml:space="preserve">Precificação baseada no disposto na Lei nº 14.133/2021 e na Portaria PGR/MPU nº 100/2023.</t>
  </si>
</sst>
</file>

<file path=xl/styles.xml><?xml version="1.0" encoding="utf-8"?>
<styleSheet xmlns="http://schemas.openxmlformats.org/spreadsheetml/2006/main">
  <numFmts count="11">
    <numFmt numFmtId="164" formatCode="[$R$-416]\ #,##0.00;[RED]\-[$R$-416]\ #,##0.00"/>
    <numFmt numFmtId="165" formatCode="General"/>
    <numFmt numFmtId="166" formatCode="00"/>
    <numFmt numFmtId="167" formatCode="0000"/>
    <numFmt numFmtId="168" formatCode="0.0%"/>
    <numFmt numFmtId="169" formatCode="#,##0.00"/>
    <numFmt numFmtId="170" formatCode="_-&quot;R$ &quot;* #,##0.00_-;&quot;-R$ &quot;* #,##0.00_-;_-&quot;R$ &quot;* \-??_-;_-@"/>
    <numFmt numFmtId="171" formatCode="0"/>
    <numFmt numFmtId="172" formatCode="&quot;R$ &quot;#,##0.00"/>
    <numFmt numFmtId="173" formatCode="_-* #,##0.00_-;\-* #,##0.00_-;_-* \-??_-;_-@"/>
    <numFmt numFmtId="174" formatCode="0.00%"/>
  </numFmts>
  <fonts count="18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 val="true"/>
      <sz val="14"/>
      <color rgb="FF000000"/>
      <name val="Arial"/>
      <family val="2"/>
      <charset val="1"/>
    </font>
    <font>
      <b val="true"/>
      <sz val="14"/>
      <color rgb="FFFF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b val="true"/>
      <sz val="20"/>
      <color rgb="FF000000"/>
      <name val="Arial"/>
      <family val="2"/>
      <charset val="1"/>
    </font>
    <font>
      <sz val="14"/>
      <color rgb="FF000000"/>
      <name val="Verdana"/>
      <family val="2"/>
      <charset val="1"/>
    </font>
    <font>
      <sz val="16"/>
      <color rgb="FF000000"/>
      <name val="Arial"/>
      <family val="2"/>
      <charset val="1"/>
    </font>
    <font>
      <sz val="14"/>
      <color rgb="FF000000"/>
      <name val="Arial"/>
      <family val="2"/>
      <charset val="1"/>
    </font>
    <font>
      <b val="true"/>
      <sz val="16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0"/>
      <color rgb="FF000000"/>
      <name val="Arial"/>
      <family val="2"/>
      <charset val="1"/>
    </font>
  </fonts>
  <fills count="15">
    <fill>
      <patternFill patternType="none"/>
    </fill>
    <fill>
      <patternFill patternType="gray125"/>
    </fill>
    <fill>
      <patternFill patternType="solid">
        <fgColor rgb="FFC1E5F5"/>
        <bgColor rgb="FFCAEDFB"/>
      </patternFill>
    </fill>
    <fill>
      <patternFill patternType="solid">
        <fgColor rgb="FFCAEDFB"/>
        <bgColor rgb="FFC1E5F5"/>
      </patternFill>
    </fill>
    <fill>
      <patternFill patternType="solid">
        <fgColor rgb="FFA6A6A6"/>
        <bgColor rgb="FF9999FF"/>
      </patternFill>
    </fill>
    <fill>
      <patternFill patternType="solid">
        <fgColor rgb="FFFFFF00"/>
        <bgColor rgb="FFFFFF00"/>
      </patternFill>
    </fill>
    <fill>
      <patternFill patternType="solid">
        <fgColor rgb="FFCCCCCC"/>
        <bgColor rgb="FFD9D9D9"/>
      </patternFill>
    </fill>
    <fill>
      <patternFill patternType="solid">
        <fgColor rgb="FFF1CEEE"/>
        <bgColor rgb="FFD9D9D9"/>
      </patternFill>
    </fill>
    <fill>
      <patternFill patternType="solid">
        <fgColor rgb="FFD9D9D9"/>
        <bgColor rgb="FFCCCCCC"/>
      </patternFill>
    </fill>
    <fill>
      <patternFill patternType="solid">
        <fgColor rgb="FFFFFFFF"/>
        <bgColor rgb="FFF2F2F2"/>
      </patternFill>
    </fill>
    <fill>
      <patternFill patternType="solid">
        <fgColor rgb="FF00A933"/>
        <bgColor rgb="FF008000"/>
      </patternFill>
    </fill>
    <fill>
      <patternFill patternType="solid">
        <fgColor rgb="FFF6C6AC"/>
        <bgColor rgb="FFF1CEEE"/>
      </patternFill>
    </fill>
    <fill>
      <patternFill patternType="solid">
        <fgColor rgb="FFFFF1C1"/>
        <bgColor rgb="FFEEEEEE"/>
      </patternFill>
    </fill>
    <fill>
      <patternFill patternType="solid">
        <fgColor rgb="FFEEEEEE"/>
        <bgColor rgb="FFF2F2F2"/>
      </patternFill>
    </fill>
    <fill>
      <patternFill patternType="solid">
        <fgColor rgb="FFF2F2F2"/>
        <bgColor rgb="FFEEEEEE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7"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6" fillId="3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8" fillId="3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9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2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2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9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3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1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12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12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11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1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72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1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1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12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12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1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16" fillId="1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6" fillId="1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1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6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1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8">
    <dxf>
      <font>
        <name val="Tahoma"/>
        <charset val="1"/>
        <family val="0"/>
        <b val="1"/>
        <color rgb="FF000000"/>
      </font>
      <numFmt numFmtId="164" formatCode="[$R$-416]\ #,##0.00;[RED]\-[$R$-416]\ #,##0.00"/>
      <fill>
        <patternFill>
          <bgColor rgb="FF92D050"/>
        </patternFill>
      </fill>
    </dxf>
    <dxf>
      <font>
        <name val="Tahoma"/>
        <charset val="1"/>
        <family val="0"/>
        <b val="1"/>
        <color rgb="FF000000"/>
      </font>
      <numFmt numFmtId="164" formatCode="[$R$-416]\ #,##0.00;[RED]\-[$R$-416]\ #,##0.00"/>
      <fill>
        <patternFill>
          <bgColor rgb="FF92D050"/>
        </patternFill>
      </fill>
    </dxf>
    <dxf>
      <font>
        <name val="Tahoma"/>
        <charset val="1"/>
        <family val="0"/>
        <b val="1"/>
        <color rgb="FF000000"/>
      </font>
      <numFmt numFmtId="164" formatCode="[$R$-416]\ #,##0.00;[RED]\-[$R$-416]\ #,##0.00"/>
      <fill>
        <patternFill>
          <bgColor rgb="FF92D050"/>
        </patternFill>
      </fill>
    </dxf>
    <dxf>
      <font>
        <name val="Tahoma"/>
        <charset val="1"/>
        <family val="0"/>
        <b val="1"/>
        <color rgb="FF000000"/>
      </font>
      <numFmt numFmtId="164" formatCode="[$R$-416]\ #,##0.00;[RED]\-[$R$-416]\ #,##0.00"/>
      <fill>
        <patternFill>
          <bgColor rgb="FF92D050"/>
        </patternFill>
      </fill>
    </dxf>
    <dxf>
      <font>
        <name val="Tahoma"/>
        <charset val="1"/>
        <family val="0"/>
        <b val="1"/>
        <color rgb="FF000000"/>
      </font>
      <numFmt numFmtId="164" formatCode="[$R$-416]\ #,##0.00;[RED]\-[$R$-416]\ #,##0.00"/>
      <fill>
        <patternFill>
          <bgColor rgb="FF92D050"/>
        </patternFill>
      </fill>
    </dxf>
    <dxf>
      <font>
        <name val="Tahoma"/>
        <charset val="1"/>
        <family val="0"/>
        <b val="1"/>
        <color rgb="FF000000"/>
      </font>
      <numFmt numFmtId="164" formatCode="[$R$-416]\ #,##0.00;[RED]\-[$R$-416]\ #,##0.00"/>
      <fill>
        <patternFill>
          <bgColor rgb="FF92D050"/>
        </patternFill>
      </fill>
    </dxf>
    <dxf>
      <font>
        <name val="Tahoma"/>
        <charset val="1"/>
        <family val="0"/>
        <b val="1"/>
        <color rgb="FF000000"/>
      </font>
      <numFmt numFmtId="164" formatCode="[$R$-416]\ #,##0.00;[RED]\-[$R$-416]\ #,##0.00"/>
      <fill>
        <patternFill>
          <bgColor rgb="FF92D050"/>
        </patternFill>
      </fill>
    </dxf>
    <dxf>
      <font>
        <name val="Tahoma"/>
        <charset val="1"/>
        <family val="0"/>
        <b val="1"/>
        <color rgb="FF000000"/>
      </font>
      <numFmt numFmtId="164" formatCode="[$R$-416]\ #,##0.00;[RED]\-[$R$-416]\ #,##0.00"/>
      <fill>
        <patternFill>
          <bgColor rgb="FF92D05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1C1"/>
      <rgbColor rgb="FFCAEDFB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1E5F5"/>
      <rgbColor rgb="FFEEEEEE"/>
      <rgbColor rgb="FFF2F2F2"/>
      <rgbColor rgb="FF99CCFF"/>
      <rgbColor rgb="FFF1CEEE"/>
      <rgbColor rgb="FFCC99FF"/>
      <rgbColor rgb="FFF6C6AC"/>
      <rgbColor rgb="FF3366FF"/>
      <rgbColor rgb="FF33CCCC"/>
      <rgbColor rgb="FF92D050"/>
      <rgbColor rgb="FFFFCC00"/>
      <rgbColor rgb="FFFF9900"/>
      <rgbColor rgb="FFFF6600"/>
      <rgbColor rgb="FF666699"/>
      <rgbColor rgb="FFA6A6A6"/>
      <rgbColor rgb="FF003366"/>
      <rgbColor rgb="FF00A933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11</xdr:col>
      <xdr:colOff>581040</xdr:colOff>
      <xdr:row>74</xdr:row>
      <xdr:rowOff>228600</xdr:rowOff>
    </xdr:from>
    <xdr:to>
      <xdr:col>12</xdr:col>
      <xdr:colOff>707760</xdr:colOff>
      <xdr:row>74</xdr:row>
      <xdr:rowOff>835920</xdr:rowOff>
    </xdr:to>
    <xdr:pic>
      <xdr:nvPicPr>
        <xdr:cNvPr id="0" name="image1.png" descr=""/>
        <xdr:cNvPicPr/>
      </xdr:nvPicPr>
      <xdr:blipFill>
        <a:blip r:embed="rId1"/>
        <a:stretch/>
      </xdr:blipFill>
      <xdr:spPr>
        <a:xfrm>
          <a:off x="24638760" y="54454320"/>
          <a:ext cx="1441800" cy="6073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1048576"/>
  <sheetViews>
    <sheetView showFormulas="false" showGridLines="true" showRowColHeaders="true" showZeros="true" rightToLeft="false" tabSelected="true" showOutlineSymbols="true" defaultGridColor="true" view="normal" topLeftCell="D1" colorId="64" zoomScale="50" zoomScaleNormal="50" zoomScalePageLayoutView="100" workbookViewId="0">
      <pane xSplit="0" ySplit="2" topLeftCell="A65" activePane="bottomLeft" state="frozen"/>
      <selection pane="topLeft" activeCell="D1" activeCellId="0" sqref="D1"/>
      <selection pane="bottomLeft" activeCell="U72" activeCellId="0" sqref="U72"/>
    </sheetView>
  </sheetViews>
  <sheetFormatPr defaultColWidth="14.4609375" defaultRowHeight="14.25" zeroHeight="false" outlineLevelRow="0" outlineLevelCol="0"/>
  <cols>
    <col collapsed="false" customWidth="true" hidden="false" outlineLevel="0" max="1" min="1" style="1" width="11.99"/>
    <col collapsed="false" customWidth="true" hidden="false" outlineLevel="0" max="2" min="2" style="1" width="126.44"/>
    <col collapsed="false" customWidth="true" hidden="false" outlineLevel="0" max="3" min="3" style="1" width="24.44"/>
    <col collapsed="false" customWidth="true" hidden="false" outlineLevel="0" max="4" min="4" style="1" width="22.01"/>
    <col collapsed="false" customWidth="true" hidden="false" outlineLevel="0" max="5" min="5" style="1" width="22.44"/>
    <col collapsed="false" customWidth="true" hidden="false" outlineLevel="0" max="6" min="6" style="1" width="22.33"/>
    <col collapsed="false" customWidth="true" hidden="false" outlineLevel="0" max="7" min="7" style="1" width="23.66"/>
    <col collapsed="false" customWidth="true" hidden="false" outlineLevel="0" max="8" min="8" style="1" width="21.33"/>
    <col collapsed="false" customWidth="true" hidden="false" outlineLevel="0" max="9" min="9" style="1" width="22.01"/>
    <col collapsed="false" customWidth="true" hidden="false" outlineLevel="0" max="10" min="10" style="1" width="20.66"/>
    <col collapsed="false" customWidth="true" hidden="false" outlineLevel="0" max="11" min="11" style="1" width="24"/>
    <col collapsed="false" customWidth="true" hidden="false" outlineLevel="0" max="12" min="12" style="1" width="18.66"/>
    <col collapsed="false" customWidth="true" hidden="false" outlineLevel="0" max="13" min="13" style="1" width="20.66"/>
    <col collapsed="false" customWidth="true" hidden="false" outlineLevel="0" max="14" min="14" style="1" width="14.34"/>
    <col collapsed="false" customWidth="true" hidden="false" outlineLevel="0" max="16" min="15" style="1" width="20.56"/>
    <col collapsed="false" customWidth="true" hidden="false" outlineLevel="0" max="17" min="17" style="1" width="26.66"/>
    <col collapsed="false" customWidth="true" hidden="false" outlineLevel="0" max="19" min="18" style="1" width="14.55"/>
    <col collapsed="false" customWidth="true" hidden="false" outlineLevel="0" max="20" min="20" style="1" width="13.1"/>
    <col collapsed="false" customWidth="true" hidden="false" outlineLevel="0" max="24" min="21" style="1" width="14.55"/>
    <col collapsed="false" customWidth="true" hidden="false" outlineLevel="0" max="26" min="25" style="1" width="8.67"/>
  </cols>
  <sheetData>
    <row r="1" customFormat="false" ht="55.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  <c r="S1" s="3"/>
      <c r="T1" s="3"/>
      <c r="U1" s="3"/>
      <c r="V1" s="3"/>
      <c r="W1" s="3"/>
      <c r="X1" s="3"/>
    </row>
    <row r="2" customFormat="false" ht="76.5" hidden="false" customHeight="true" outlineLevel="0" collapsed="false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7" t="s">
        <v>11</v>
      </c>
      <c r="L2" s="8" t="s">
        <v>12</v>
      </c>
      <c r="M2" s="8" t="s">
        <v>13</v>
      </c>
      <c r="N2" s="9" t="s">
        <v>14</v>
      </c>
      <c r="O2" s="10" t="s">
        <v>15</v>
      </c>
      <c r="P2" s="11" t="s">
        <v>16</v>
      </c>
      <c r="Q2" s="11" t="s">
        <v>17</v>
      </c>
      <c r="R2" s="12" t="s">
        <v>18</v>
      </c>
      <c r="S2" s="12" t="s">
        <v>19</v>
      </c>
      <c r="T2" s="12" t="s">
        <v>20</v>
      </c>
      <c r="U2" s="12" t="s">
        <v>21</v>
      </c>
      <c r="V2" s="3"/>
      <c r="W2" s="3"/>
      <c r="X2" s="3"/>
    </row>
    <row r="3" customFormat="false" ht="125.25" hidden="false" customHeight="true" outlineLevel="0" collapsed="false">
      <c r="A3" s="4"/>
      <c r="B3" s="4"/>
      <c r="C3" s="4"/>
      <c r="D3" s="4"/>
      <c r="E3" s="13" t="s">
        <v>22</v>
      </c>
      <c r="F3" s="13" t="s">
        <v>22</v>
      </c>
      <c r="G3" s="13" t="s">
        <v>22</v>
      </c>
      <c r="H3" s="14" t="s">
        <v>23</v>
      </c>
      <c r="I3" s="14" t="s">
        <v>23</v>
      </c>
      <c r="J3" s="14" t="s">
        <v>23</v>
      </c>
      <c r="K3" s="7"/>
      <c r="L3" s="7"/>
      <c r="M3" s="7"/>
      <c r="N3" s="7"/>
      <c r="O3" s="7"/>
      <c r="P3" s="11"/>
      <c r="Q3" s="11"/>
      <c r="R3" s="12" t="s">
        <v>24</v>
      </c>
      <c r="S3" s="12"/>
      <c r="T3" s="12"/>
      <c r="U3" s="12"/>
      <c r="V3" s="15"/>
      <c r="W3" s="15"/>
      <c r="X3" s="15"/>
    </row>
    <row r="4" customFormat="false" ht="48.75" hidden="false" customHeight="true" outlineLevel="0" collapsed="false">
      <c r="A4" s="16" t="s">
        <v>25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7"/>
      <c r="S4" s="17"/>
      <c r="T4" s="17"/>
      <c r="U4" s="17"/>
      <c r="V4" s="15"/>
      <c r="W4" s="15"/>
      <c r="X4" s="15"/>
    </row>
    <row r="5" customFormat="false" ht="48.75" hidden="false" customHeight="true" outlineLevel="0" collapsed="false">
      <c r="A5" s="18" t="n">
        <v>1</v>
      </c>
      <c r="B5" s="19" t="s">
        <v>26</v>
      </c>
      <c r="C5" s="20" t="n">
        <v>0</v>
      </c>
      <c r="D5" s="21" t="n">
        <v>1</v>
      </c>
      <c r="E5" s="22" t="n">
        <v>68.99</v>
      </c>
      <c r="F5" s="22" t="n">
        <v>68.99</v>
      </c>
      <c r="G5" s="22" t="n">
        <v>68</v>
      </c>
      <c r="H5" s="22" t="n">
        <v>82.9</v>
      </c>
      <c r="I5" s="22" t="n">
        <v>61.7</v>
      </c>
      <c r="J5" s="22" t="n">
        <v>64</v>
      </c>
      <c r="K5" s="23" t="n">
        <f aca="false">MIN(E5:J5)</f>
        <v>61.7</v>
      </c>
      <c r="L5" s="24" t="n">
        <f aca="false">ROUNDDOWN(AVERAGE(E5:J5),2)</f>
        <v>69.09</v>
      </c>
      <c r="M5" s="24" t="n">
        <f aca="false">ROUNDDOWN(MEDIAN(E5:J5),2)</f>
        <v>68.49</v>
      </c>
      <c r="N5" s="25" t="n">
        <f aca="false">STDEV(E5:J5)/AVERAGE(E5:J5)</f>
        <v>0.106830837054907</v>
      </c>
      <c r="O5" s="26" t="n">
        <f aca="false">IF(N5&lt;=0.25,L5,M5)</f>
        <v>69.09</v>
      </c>
      <c r="P5" s="27" t="n">
        <f aca="false">C5*O5</f>
        <v>0</v>
      </c>
      <c r="Q5" s="27" t="n">
        <f aca="false">D5*O5</f>
        <v>69.09</v>
      </c>
      <c r="R5" s="28" t="n">
        <v>10</v>
      </c>
      <c r="S5" s="29" t="n">
        <v>0.1</v>
      </c>
      <c r="T5" s="28" t="s">
        <v>27</v>
      </c>
      <c r="U5" s="22" t="n">
        <f aca="false">(Q5*0.9)/10/12</f>
        <v>0.518175</v>
      </c>
      <c r="V5" s="15"/>
      <c r="W5" s="15"/>
      <c r="X5" s="15"/>
    </row>
    <row r="6" customFormat="false" ht="48.75" hidden="false" customHeight="true" outlineLevel="0" collapsed="false">
      <c r="A6" s="18" t="n">
        <v>2</v>
      </c>
      <c r="B6" s="19" t="s">
        <v>28</v>
      </c>
      <c r="C6" s="20" t="n">
        <v>0</v>
      </c>
      <c r="D6" s="21" t="n">
        <v>1</v>
      </c>
      <c r="E6" s="22" t="n">
        <v>89</v>
      </c>
      <c r="F6" s="22" t="n">
        <v>84.9</v>
      </c>
      <c r="G6" s="22" t="n">
        <v>84.55</v>
      </c>
      <c r="H6" s="22" t="n">
        <v>85</v>
      </c>
      <c r="I6" s="22" t="n">
        <v>96</v>
      </c>
      <c r="J6" s="22" t="n">
        <v>84</v>
      </c>
      <c r="K6" s="23" t="n">
        <f aca="false">MIN(E6:J6)</f>
        <v>84</v>
      </c>
      <c r="L6" s="24" t="n">
        <f aca="false">ROUNDDOWN(AVERAGE(E6:J6),2)</f>
        <v>87.24</v>
      </c>
      <c r="M6" s="24" t="n">
        <f aca="false">ROUNDDOWN(MEDIAN(E6:J6),2)</f>
        <v>84.95</v>
      </c>
      <c r="N6" s="25" t="n">
        <f aca="false">STDEV(E6:J6)/AVERAGE(E6:J6)</f>
        <v>0.053287790362131</v>
      </c>
      <c r="O6" s="26" t="n">
        <f aca="false">IF(N6&lt;=0.25,L6,M6)</f>
        <v>87.24</v>
      </c>
      <c r="P6" s="27" t="n">
        <f aca="false">C6*O6</f>
        <v>0</v>
      </c>
      <c r="Q6" s="27" t="n">
        <f aca="false">D6*O6</f>
        <v>87.24</v>
      </c>
      <c r="R6" s="28" t="n">
        <v>10</v>
      </c>
      <c r="S6" s="29" t="n">
        <v>0.1</v>
      </c>
      <c r="T6" s="28" t="s">
        <v>27</v>
      </c>
      <c r="U6" s="22" t="n">
        <f aca="false">(Q6*0.9)/10/12</f>
        <v>0.6543</v>
      </c>
      <c r="V6" s="15"/>
      <c r="W6" s="15"/>
      <c r="X6" s="15"/>
    </row>
    <row r="7" customFormat="false" ht="48.75" hidden="false" customHeight="true" outlineLevel="0" collapsed="false">
      <c r="A7" s="18" t="n">
        <v>3</v>
      </c>
      <c r="B7" s="19" t="s">
        <v>29</v>
      </c>
      <c r="C7" s="20" t="n">
        <v>0</v>
      </c>
      <c r="D7" s="21" t="n">
        <v>1</v>
      </c>
      <c r="E7" s="22" t="n">
        <v>29.9</v>
      </c>
      <c r="F7" s="22" t="n">
        <v>30.5</v>
      </c>
      <c r="G7" s="22" t="n">
        <v>29.99</v>
      </c>
      <c r="H7" s="22" t="n">
        <v>37.99</v>
      </c>
      <c r="I7" s="22" t="n">
        <v>44.9</v>
      </c>
      <c r="J7" s="22" t="n">
        <v>42.9</v>
      </c>
      <c r="K7" s="23" t="n">
        <f aca="false">MIN(E7:J7)</f>
        <v>29.9</v>
      </c>
      <c r="L7" s="24" t="n">
        <f aca="false">ROUNDDOWN(AVERAGE(E7:J7),2)</f>
        <v>36.03</v>
      </c>
      <c r="M7" s="24" t="n">
        <f aca="false">ROUNDDOWN(MEDIAN(E7:J7),2)</f>
        <v>34.24</v>
      </c>
      <c r="N7" s="25" t="n">
        <f aca="false">STDEV(E7:J7)/AVERAGE(E7:J7)</f>
        <v>0.190014902097498</v>
      </c>
      <c r="O7" s="26" t="n">
        <f aca="false">IF(N7&lt;=0.25,L7,M7)</f>
        <v>36.03</v>
      </c>
      <c r="P7" s="27" t="n">
        <f aca="false">C7*O7</f>
        <v>0</v>
      </c>
      <c r="Q7" s="27" t="n">
        <f aca="false">D7*O7</f>
        <v>36.03</v>
      </c>
      <c r="R7" s="28" t="n">
        <v>10</v>
      </c>
      <c r="S7" s="29" t="n">
        <v>0.1</v>
      </c>
      <c r="T7" s="28" t="s">
        <v>27</v>
      </c>
      <c r="U7" s="22" t="n">
        <f aca="false">(Q7*0.9)/10/12</f>
        <v>0.270225</v>
      </c>
      <c r="V7" s="15"/>
      <c r="W7" s="15"/>
      <c r="X7" s="15"/>
    </row>
    <row r="8" customFormat="false" ht="48.75" hidden="false" customHeight="true" outlineLevel="0" collapsed="false">
      <c r="A8" s="18" t="n">
        <v>4</v>
      </c>
      <c r="B8" s="19" t="s">
        <v>30</v>
      </c>
      <c r="C8" s="21" t="n">
        <v>1</v>
      </c>
      <c r="D8" s="21" t="n">
        <v>0</v>
      </c>
      <c r="E8" s="22" t="n">
        <v>227.9</v>
      </c>
      <c r="F8" s="22" t="n">
        <v>229.9</v>
      </c>
      <c r="G8" s="22" t="n">
        <v>219.9</v>
      </c>
      <c r="H8" s="22" t="n">
        <v>228.72</v>
      </c>
      <c r="I8" s="22" t="n">
        <v>210</v>
      </c>
      <c r="J8" s="22" t="n">
        <v>230.32</v>
      </c>
      <c r="K8" s="23" t="n">
        <f aca="false">MIN(E8:J8)</f>
        <v>210</v>
      </c>
      <c r="L8" s="24" t="n">
        <f aca="false">ROUNDDOWN(AVERAGE(E8:J8),2)</f>
        <v>224.45</v>
      </c>
      <c r="M8" s="24" t="n">
        <f aca="false">ROUNDDOWN(MEDIAN(E8:J8),2)</f>
        <v>228.31</v>
      </c>
      <c r="N8" s="25" t="n">
        <f aca="false">STDEV(E8:J8)/AVERAGE(E8:J8)</f>
        <v>0.0358525952291615</v>
      </c>
      <c r="O8" s="26" t="n">
        <f aca="false">IF(N8&lt;=0.25,L8,M8)</f>
        <v>224.45</v>
      </c>
      <c r="P8" s="27" t="n">
        <f aca="false">C8*O8</f>
        <v>224.45</v>
      </c>
      <c r="Q8" s="27" t="n">
        <f aca="false">D8*O8</f>
        <v>0</v>
      </c>
      <c r="R8" s="28" t="n">
        <v>10</v>
      </c>
      <c r="S8" s="29" t="n">
        <v>0.1</v>
      </c>
      <c r="T8" s="22" t="n">
        <f aca="false">(P8*0.9)/10/12/2</f>
        <v>0.8416875</v>
      </c>
      <c r="U8" s="22" t="s">
        <v>27</v>
      </c>
      <c r="V8" s="15"/>
      <c r="W8" s="15"/>
      <c r="X8" s="15"/>
    </row>
    <row r="9" customFormat="false" ht="48.75" hidden="false" customHeight="true" outlineLevel="0" collapsed="false">
      <c r="A9" s="18" t="n">
        <v>5</v>
      </c>
      <c r="B9" s="19" t="s">
        <v>31</v>
      </c>
      <c r="C9" s="21" t="n">
        <v>1</v>
      </c>
      <c r="D9" s="21" t="n">
        <v>0</v>
      </c>
      <c r="E9" s="22" t="n">
        <v>169</v>
      </c>
      <c r="F9" s="22" t="n">
        <v>151.9</v>
      </c>
      <c r="G9" s="22" t="n">
        <v>151.99</v>
      </c>
      <c r="H9" s="22" t="n">
        <v>173.11</v>
      </c>
      <c r="I9" s="22" t="n">
        <v>149.88</v>
      </c>
      <c r="J9" s="22" t="n">
        <v>189.42</v>
      </c>
      <c r="K9" s="23" t="n">
        <f aca="false">MIN(E9:J9)</f>
        <v>149.88</v>
      </c>
      <c r="L9" s="24" t="n">
        <f aca="false">ROUNDDOWN(AVERAGE(E9:J9),2)</f>
        <v>164.21</v>
      </c>
      <c r="M9" s="24" t="n">
        <f aca="false">ROUNDDOWN(MEDIAN(E9:J9),2)</f>
        <v>160.49</v>
      </c>
      <c r="N9" s="25" t="n">
        <f aca="false">STDEV(E9:J9)/AVERAGE(E9:J9)</f>
        <v>0.096048918204724</v>
      </c>
      <c r="O9" s="26" t="n">
        <f aca="false">IF(N9&lt;=0.25,L9,M9)</f>
        <v>164.21</v>
      </c>
      <c r="P9" s="27" t="n">
        <f aca="false">C9*O9</f>
        <v>164.21</v>
      </c>
      <c r="Q9" s="27" t="n">
        <f aca="false">D9*O9</f>
        <v>0</v>
      </c>
      <c r="R9" s="28" t="n">
        <v>10</v>
      </c>
      <c r="S9" s="29" t="n">
        <v>0.1</v>
      </c>
      <c r="T9" s="22" t="n">
        <f aca="false">(P9*0.9)/10/12/2</f>
        <v>0.6157875</v>
      </c>
      <c r="U9" s="22" t="s">
        <v>27</v>
      </c>
      <c r="V9" s="15"/>
      <c r="W9" s="15"/>
      <c r="X9" s="15"/>
    </row>
    <row r="10" customFormat="false" ht="48.75" hidden="false" customHeight="true" outlineLevel="0" collapsed="false">
      <c r="A10" s="18" t="n">
        <v>6</v>
      </c>
      <c r="B10" s="19" t="s">
        <v>32</v>
      </c>
      <c r="C10" s="21" t="n">
        <v>1</v>
      </c>
      <c r="D10" s="21" t="n">
        <v>0</v>
      </c>
      <c r="E10" s="22" t="n">
        <v>253.99</v>
      </c>
      <c r="F10" s="22" t="n">
        <v>253.56</v>
      </c>
      <c r="G10" s="22" t="n">
        <v>279</v>
      </c>
      <c r="H10" s="22" t="n">
        <v>250</v>
      </c>
      <c r="I10" s="22" t="n">
        <v>286</v>
      </c>
      <c r="J10" s="22" t="n">
        <v>240</v>
      </c>
      <c r="K10" s="23" t="n">
        <f aca="false">MIN(E10:J10)</f>
        <v>240</v>
      </c>
      <c r="L10" s="24" t="n">
        <f aca="false">ROUNDDOWN(AVERAGE(E10:J10),2)</f>
        <v>260.42</v>
      </c>
      <c r="M10" s="24" t="n">
        <f aca="false">ROUNDDOWN(MEDIAN(E10:J10),2)</f>
        <v>253.77</v>
      </c>
      <c r="N10" s="25" t="n">
        <f aca="false">STDEV(E10:J10)/AVERAGE(E10:J10)</f>
        <v>0.0689791993180234</v>
      </c>
      <c r="O10" s="26" t="n">
        <f aca="false">IF(N10&lt;=0.25,L10,M10)</f>
        <v>260.42</v>
      </c>
      <c r="P10" s="27" t="n">
        <f aca="false">C10*O10</f>
        <v>260.42</v>
      </c>
      <c r="Q10" s="27" t="n">
        <f aca="false">D10*O10</f>
        <v>0</v>
      </c>
      <c r="R10" s="28" t="n">
        <v>10</v>
      </c>
      <c r="S10" s="29" t="n">
        <v>0.1</v>
      </c>
      <c r="T10" s="22" t="n">
        <f aca="false">(P10*0.9)/10/12/2</f>
        <v>0.976575</v>
      </c>
      <c r="U10" s="22" t="s">
        <v>27</v>
      </c>
      <c r="V10" s="15"/>
      <c r="W10" s="15"/>
      <c r="X10" s="15"/>
    </row>
    <row r="11" customFormat="false" ht="48.75" hidden="false" customHeight="true" outlineLevel="0" collapsed="false">
      <c r="A11" s="30" t="s">
        <v>33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27" t="n">
        <f aca="false">SUM(P5:P10)</f>
        <v>649.08</v>
      </c>
      <c r="Q11" s="27" t="n">
        <f aca="false">SUM(Q5:Q10)</f>
        <v>192.36</v>
      </c>
      <c r="R11" s="28"/>
      <c r="S11" s="29"/>
      <c r="T11" s="31" t="n">
        <f aca="false">SUM(T8:T10)</f>
        <v>2.43405</v>
      </c>
      <c r="U11" s="31" t="n">
        <f aca="false">U5+U6+U7</f>
        <v>1.4427</v>
      </c>
      <c r="V11" s="15"/>
      <c r="W11" s="15"/>
      <c r="X11" s="15"/>
    </row>
    <row r="12" customFormat="false" ht="48.75" hidden="false" customHeight="true" outlineLevel="0" collapsed="false">
      <c r="A12" s="16" t="s">
        <v>34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28"/>
      <c r="S12" s="28"/>
      <c r="T12" s="28"/>
      <c r="U12" s="32"/>
      <c r="V12" s="15"/>
      <c r="W12" s="15"/>
      <c r="X12" s="15"/>
    </row>
    <row r="13" customFormat="false" ht="60" hidden="false" customHeight="true" outlineLevel="0" collapsed="false">
      <c r="A13" s="18" t="n">
        <v>7</v>
      </c>
      <c r="B13" s="19" t="s">
        <v>35</v>
      </c>
      <c r="C13" s="20" t="n">
        <v>0</v>
      </c>
      <c r="D13" s="21" t="n">
        <v>1</v>
      </c>
      <c r="E13" s="22" t="n">
        <v>71.6</v>
      </c>
      <c r="F13" s="22" t="n">
        <v>71.62</v>
      </c>
      <c r="G13" s="22" t="n">
        <v>70.9</v>
      </c>
      <c r="H13" s="22" t="n">
        <v>72.47</v>
      </c>
      <c r="I13" s="22" t="n">
        <v>73.99</v>
      </c>
      <c r="J13" s="22" t="n">
        <v>70</v>
      </c>
      <c r="K13" s="23" t="n">
        <f aca="false">MIN(E13:J13)</f>
        <v>70</v>
      </c>
      <c r="L13" s="24" t="n">
        <f aca="false">ROUNDDOWN(AVERAGE(E13:J13),2)</f>
        <v>71.76</v>
      </c>
      <c r="M13" s="24" t="n">
        <f aca="false">ROUNDDOWN(MEDIAN(E13:J13),2)</f>
        <v>71.61</v>
      </c>
      <c r="N13" s="25" t="n">
        <f aca="false">STDEV(E13:J13)/AVERAGE(E13:J13)</f>
        <v>0.0190649140759784</v>
      </c>
      <c r="O13" s="26" t="n">
        <f aca="false">IF(N13&lt;=0.25,L13,M13)</f>
        <v>71.76</v>
      </c>
      <c r="P13" s="27" t="n">
        <f aca="false">C13*O13</f>
        <v>0</v>
      </c>
      <c r="Q13" s="27" t="n">
        <f aca="false">D13*O13</f>
        <v>71.76</v>
      </c>
      <c r="R13" s="33" t="n">
        <v>10</v>
      </c>
      <c r="S13" s="34" t="n">
        <v>0.1</v>
      </c>
      <c r="T13" s="35" t="s">
        <v>27</v>
      </c>
      <c r="U13" s="22" t="n">
        <f aca="false">(Q13*0.9)/10/12</f>
        <v>0.5382</v>
      </c>
      <c r="V13" s="3"/>
      <c r="W13" s="3"/>
      <c r="X13" s="3"/>
    </row>
    <row r="14" customFormat="false" ht="60" hidden="false" customHeight="true" outlineLevel="0" collapsed="false">
      <c r="A14" s="18" t="n">
        <v>8</v>
      </c>
      <c r="B14" s="19" t="s">
        <v>36</v>
      </c>
      <c r="C14" s="20" t="n">
        <v>0</v>
      </c>
      <c r="D14" s="21" t="n">
        <v>1</v>
      </c>
      <c r="E14" s="22" t="n">
        <v>48.9</v>
      </c>
      <c r="F14" s="22" t="n">
        <v>48.99</v>
      </c>
      <c r="G14" s="22" t="n">
        <v>47.41</v>
      </c>
      <c r="H14" s="22" t="n">
        <v>54.84</v>
      </c>
      <c r="I14" s="22" t="n">
        <v>42</v>
      </c>
      <c r="J14" s="22" t="n">
        <v>55</v>
      </c>
      <c r="K14" s="23" t="n">
        <f aca="false">MIN(E14:J14)</f>
        <v>42</v>
      </c>
      <c r="L14" s="24" t="n">
        <f aca="false">ROUNDDOWN(AVERAGE(E14:J14),2)</f>
        <v>49.52</v>
      </c>
      <c r="M14" s="24" t="n">
        <f aca="false">ROUNDDOWN(MEDIAN(E14:J14),2)</f>
        <v>48.94</v>
      </c>
      <c r="N14" s="25" t="n">
        <f aca="false">STDEV(E14:J14)/AVERAGE(E14:J14)</f>
        <v>0.0989228721580805</v>
      </c>
      <c r="O14" s="26" t="n">
        <f aca="false">IF(N14&lt;=0.25,L14,M14)</f>
        <v>49.52</v>
      </c>
      <c r="P14" s="27" t="n">
        <f aca="false">C14*O14</f>
        <v>0</v>
      </c>
      <c r="Q14" s="27" t="n">
        <f aca="false">D14*O14</f>
        <v>49.52</v>
      </c>
      <c r="R14" s="33" t="n">
        <v>10</v>
      </c>
      <c r="S14" s="34" t="n">
        <v>0.1</v>
      </c>
      <c r="T14" s="35" t="s">
        <v>27</v>
      </c>
      <c r="U14" s="22" t="n">
        <f aca="false">(Q14*0.9)/10/12</f>
        <v>0.3714</v>
      </c>
      <c r="V14" s="3"/>
      <c r="W14" s="3"/>
      <c r="X14" s="3"/>
    </row>
    <row r="15" customFormat="false" ht="60" hidden="false" customHeight="true" outlineLevel="0" collapsed="false">
      <c r="A15" s="18" t="n">
        <v>9</v>
      </c>
      <c r="B15" s="19" t="s">
        <v>37</v>
      </c>
      <c r="C15" s="20" t="n">
        <v>0</v>
      </c>
      <c r="D15" s="21" t="n">
        <v>1</v>
      </c>
      <c r="E15" s="22" t="n">
        <v>28.08</v>
      </c>
      <c r="F15" s="22" t="n">
        <v>29.99</v>
      </c>
      <c r="G15" s="22" t="n">
        <v>29.99</v>
      </c>
      <c r="H15" s="22" t="n">
        <v>34</v>
      </c>
      <c r="I15" s="22" t="n">
        <v>29</v>
      </c>
      <c r="J15" s="22" t="n">
        <v>29.99</v>
      </c>
      <c r="K15" s="23" t="n">
        <f aca="false">MIN(E15:J15)</f>
        <v>28.08</v>
      </c>
      <c r="L15" s="24" t="n">
        <f aca="false">ROUNDDOWN(AVERAGE(E15:J15),2)</f>
        <v>30.17</v>
      </c>
      <c r="M15" s="24" t="n">
        <f aca="false">ROUNDDOWN(MEDIAN(E15:J15),2)</f>
        <v>29.99</v>
      </c>
      <c r="N15" s="25" t="n">
        <f aca="false">STDEV(E15:J15)/AVERAGE(E15:J15)</f>
        <v>0.0671082471584507</v>
      </c>
      <c r="O15" s="26" t="n">
        <f aca="false">IF(N15&lt;=0.25,L15,M15)</f>
        <v>30.17</v>
      </c>
      <c r="P15" s="27" t="n">
        <f aca="false">C15*O15</f>
        <v>0</v>
      </c>
      <c r="Q15" s="27" t="n">
        <f aca="false">D15*O15</f>
        <v>30.17</v>
      </c>
      <c r="R15" s="33" t="n">
        <v>10</v>
      </c>
      <c r="S15" s="34" t="n">
        <v>0.1</v>
      </c>
      <c r="T15" s="35" t="s">
        <v>27</v>
      </c>
      <c r="U15" s="22" t="n">
        <f aca="false">(Q15*0.9)/10/12</f>
        <v>0.226275</v>
      </c>
      <c r="V15" s="3"/>
      <c r="W15" s="3"/>
      <c r="X15" s="3"/>
    </row>
    <row r="16" customFormat="false" ht="60" hidden="false" customHeight="true" outlineLevel="0" collapsed="false">
      <c r="A16" s="18" t="n">
        <v>10</v>
      </c>
      <c r="B16" s="19" t="s">
        <v>38</v>
      </c>
      <c r="C16" s="20" t="n">
        <v>0</v>
      </c>
      <c r="D16" s="21" t="n">
        <v>1</v>
      </c>
      <c r="E16" s="22" t="n">
        <v>218.99</v>
      </c>
      <c r="F16" s="22" t="n">
        <v>218.99</v>
      </c>
      <c r="G16" s="22" t="n">
        <v>216.99</v>
      </c>
      <c r="H16" s="22" t="n">
        <v>158.44</v>
      </c>
      <c r="I16" s="22" t="n">
        <v>291.5</v>
      </c>
      <c r="J16" s="22" t="n">
        <v>214.96</v>
      </c>
      <c r="K16" s="23" t="n">
        <f aca="false">MIN(E16:J16)</f>
        <v>158.44</v>
      </c>
      <c r="L16" s="24" t="n">
        <f aca="false">ROUNDDOWN(AVERAGE(E16:J16),2)</f>
        <v>219.97</v>
      </c>
      <c r="M16" s="24" t="n">
        <f aca="false">ROUNDDOWN(MEDIAN(E16:J16),2)</f>
        <v>217.99</v>
      </c>
      <c r="N16" s="25" t="n">
        <f aca="false">STDEV(E16:J16)/AVERAGE(E16:J16)</f>
        <v>0.192204947584509</v>
      </c>
      <c r="O16" s="26" t="n">
        <f aca="false">IF(N16&lt;=0.25,L16,M16)</f>
        <v>219.97</v>
      </c>
      <c r="P16" s="27" t="n">
        <f aca="false">C16*O16</f>
        <v>0</v>
      </c>
      <c r="Q16" s="27" t="n">
        <f aca="false">D16*O16</f>
        <v>219.97</v>
      </c>
      <c r="R16" s="33" t="n">
        <v>10</v>
      </c>
      <c r="S16" s="34" t="n">
        <v>0.1</v>
      </c>
      <c r="T16" s="35" t="s">
        <v>27</v>
      </c>
      <c r="U16" s="22" t="n">
        <f aca="false">(Q16*0.9)/10/12</f>
        <v>1.649775</v>
      </c>
      <c r="V16" s="3"/>
      <c r="W16" s="3"/>
      <c r="X16" s="3"/>
    </row>
    <row r="17" customFormat="false" ht="60" hidden="false" customHeight="true" outlineLevel="0" collapsed="false">
      <c r="A17" s="18" t="n">
        <v>11</v>
      </c>
      <c r="B17" s="19" t="s">
        <v>39</v>
      </c>
      <c r="C17" s="20" t="n">
        <v>0</v>
      </c>
      <c r="D17" s="21" t="n">
        <v>1</v>
      </c>
      <c r="E17" s="22" t="n">
        <v>11.41</v>
      </c>
      <c r="F17" s="22" t="n">
        <v>11</v>
      </c>
      <c r="G17" s="22" t="n">
        <v>11.4</v>
      </c>
      <c r="H17" s="22" t="n">
        <v>13.67</v>
      </c>
      <c r="I17" s="22" t="n">
        <v>11.52</v>
      </c>
      <c r="J17" s="22" t="n">
        <v>11.38</v>
      </c>
      <c r="K17" s="23" t="n">
        <f aca="false">MIN(E17:J17)</f>
        <v>11</v>
      </c>
      <c r="L17" s="24" t="n">
        <f aca="false">ROUNDDOWN(AVERAGE(E17:J17),2)</f>
        <v>11.73</v>
      </c>
      <c r="M17" s="24" t="n">
        <f aca="false">ROUNDDOWN(MEDIAN(E17:J17),2)</f>
        <v>11.4</v>
      </c>
      <c r="N17" s="25" t="n">
        <f aca="false">STDEV(E17:J17)/AVERAGE(E17:J17)</f>
        <v>0.0824289793501136</v>
      </c>
      <c r="O17" s="26" t="n">
        <f aca="false">IF(N17&lt;=0.25,L17,M17)</f>
        <v>11.73</v>
      </c>
      <c r="P17" s="27" t="n">
        <f aca="false">C17*O17</f>
        <v>0</v>
      </c>
      <c r="Q17" s="27" t="n">
        <f aca="false">D17*O17</f>
        <v>11.73</v>
      </c>
      <c r="R17" s="33" t="n">
        <v>10</v>
      </c>
      <c r="S17" s="34" t="n">
        <v>0.1</v>
      </c>
      <c r="T17" s="35" t="s">
        <v>27</v>
      </c>
      <c r="U17" s="22" t="n">
        <f aca="false">(Q17*0.9)/10/12</f>
        <v>0.087975</v>
      </c>
      <c r="V17" s="3"/>
      <c r="W17" s="3"/>
      <c r="X17" s="3"/>
    </row>
    <row r="18" customFormat="false" ht="60" hidden="false" customHeight="true" outlineLevel="0" collapsed="false">
      <c r="A18" s="18" t="n">
        <v>12</v>
      </c>
      <c r="B18" s="19" t="s">
        <v>40</v>
      </c>
      <c r="C18" s="20" t="n">
        <v>0</v>
      </c>
      <c r="D18" s="21" t="n">
        <v>1</v>
      </c>
      <c r="E18" s="22" t="n">
        <v>119.9</v>
      </c>
      <c r="F18" s="22" t="n">
        <v>99</v>
      </c>
      <c r="G18" s="22" t="n">
        <v>101.99</v>
      </c>
      <c r="H18" s="22" t="n">
        <v>102.68</v>
      </c>
      <c r="I18" s="22" t="n">
        <v>122.01</v>
      </c>
      <c r="J18" s="22" t="n">
        <v>126.39</v>
      </c>
      <c r="K18" s="23" t="n">
        <f aca="false">MIN(E18:J18)</f>
        <v>99</v>
      </c>
      <c r="L18" s="24" t="n">
        <f aca="false">ROUNDDOWN(AVERAGE(E18:J18),2)</f>
        <v>111.99</v>
      </c>
      <c r="M18" s="24" t="n">
        <f aca="false">ROUNDDOWN(MEDIAN(E18:J18),2)</f>
        <v>111.29</v>
      </c>
      <c r="N18" s="25" t="n">
        <f aca="false">STDEV(E18:J18)/AVERAGE(E18:J18)</f>
        <v>0.107574232272322</v>
      </c>
      <c r="O18" s="26" t="n">
        <f aca="false">IF(N18&lt;=0.25,L18,M18)</f>
        <v>111.99</v>
      </c>
      <c r="P18" s="27" t="n">
        <f aca="false">C18*O18</f>
        <v>0</v>
      </c>
      <c r="Q18" s="27" t="n">
        <f aca="false">D18*O18</f>
        <v>111.99</v>
      </c>
      <c r="R18" s="33" t="n">
        <v>10</v>
      </c>
      <c r="S18" s="34" t="n">
        <v>0.1</v>
      </c>
      <c r="T18" s="35" t="s">
        <v>27</v>
      </c>
      <c r="U18" s="22" t="n">
        <f aca="false">(Q18*0.9)/10/12</f>
        <v>0.839925</v>
      </c>
      <c r="V18" s="3"/>
      <c r="W18" s="3"/>
      <c r="X18" s="3"/>
    </row>
    <row r="19" customFormat="false" ht="60" hidden="false" customHeight="true" outlineLevel="0" collapsed="false">
      <c r="A19" s="18" t="n">
        <v>13</v>
      </c>
      <c r="B19" s="19" t="s">
        <v>41</v>
      </c>
      <c r="C19" s="20" t="n">
        <v>0</v>
      </c>
      <c r="D19" s="21" t="n">
        <v>1</v>
      </c>
      <c r="E19" s="22" t="n">
        <v>22.09</v>
      </c>
      <c r="F19" s="22" t="n">
        <v>20.8</v>
      </c>
      <c r="G19" s="22" t="n">
        <v>20.32</v>
      </c>
      <c r="H19" s="22" t="n">
        <v>34</v>
      </c>
      <c r="I19" s="22" t="n">
        <v>37.7</v>
      </c>
      <c r="J19" s="22" t="n">
        <v>29.15</v>
      </c>
      <c r="K19" s="23" t="n">
        <f aca="false">MIN(E19:J19)</f>
        <v>20.32</v>
      </c>
      <c r="L19" s="24" t="n">
        <f aca="false">ROUNDDOWN(AVERAGE(E19:J19),2)</f>
        <v>27.34</v>
      </c>
      <c r="M19" s="24" t="n">
        <f aca="false">ROUNDDOWN(MEDIAN(E19:J19),2)</f>
        <v>25.62</v>
      </c>
      <c r="N19" s="25" t="n">
        <f aca="false">STDEV(E19:J19)/AVERAGE(E19:J19)</f>
        <v>0.271015804034854</v>
      </c>
      <c r="O19" s="26" t="n">
        <f aca="false">IF(N19&lt;=0.25,L19,M19)</f>
        <v>25.62</v>
      </c>
      <c r="P19" s="27" t="n">
        <f aca="false">C19*O19</f>
        <v>0</v>
      </c>
      <c r="Q19" s="27" t="n">
        <f aca="false">D19*O19</f>
        <v>25.62</v>
      </c>
      <c r="R19" s="33" t="n">
        <v>10</v>
      </c>
      <c r="S19" s="34" t="n">
        <v>0.1</v>
      </c>
      <c r="T19" s="35" t="s">
        <v>27</v>
      </c>
      <c r="U19" s="22" t="n">
        <f aca="false">(Q19*0.9)/10/12</f>
        <v>0.19215</v>
      </c>
      <c r="V19" s="3"/>
      <c r="W19" s="3"/>
      <c r="X19" s="3"/>
    </row>
    <row r="20" customFormat="false" ht="60" hidden="false" customHeight="true" outlineLevel="0" collapsed="false">
      <c r="A20" s="18" t="n">
        <v>14</v>
      </c>
      <c r="B20" s="19" t="s">
        <v>42</v>
      </c>
      <c r="C20" s="20" t="n">
        <v>0</v>
      </c>
      <c r="D20" s="21" t="n">
        <v>1</v>
      </c>
      <c r="E20" s="22" t="n">
        <v>24.07</v>
      </c>
      <c r="F20" s="22" t="n">
        <v>26.5</v>
      </c>
      <c r="G20" s="22" t="n">
        <v>29.9</v>
      </c>
      <c r="H20" s="22" t="n">
        <v>36</v>
      </c>
      <c r="I20" s="22" t="n">
        <v>40</v>
      </c>
      <c r="J20" s="22" t="n">
        <v>37</v>
      </c>
      <c r="K20" s="23" t="n">
        <f aca="false">MIN(E20:J20)</f>
        <v>24.07</v>
      </c>
      <c r="L20" s="24" t="n">
        <f aca="false">ROUNDDOWN(AVERAGE(E20:J20),2)</f>
        <v>32.24</v>
      </c>
      <c r="M20" s="24" t="n">
        <f aca="false">ROUNDDOWN(MEDIAN(E20:J20),2)</f>
        <v>32.95</v>
      </c>
      <c r="N20" s="25" t="n">
        <f aca="false">STDEV(E20:J20)/AVERAGE(E20:J20)</f>
        <v>0.197209037847078</v>
      </c>
      <c r="O20" s="26" t="n">
        <f aca="false">IF(N20&lt;=0.25,L20,M20)</f>
        <v>32.24</v>
      </c>
      <c r="P20" s="27" t="n">
        <f aca="false">C20*O20</f>
        <v>0</v>
      </c>
      <c r="Q20" s="27" t="n">
        <f aca="false">D20*O20</f>
        <v>32.24</v>
      </c>
      <c r="R20" s="33" t="n">
        <v>10</v>
      </c>
      <c r="S20" s="34" t="n">
        <v>0.1</v>
      </c>
      <c r="T20" s="35" t="s">
        <v>27</v>
      </c>
      <c r="U20" s="22" t="n">
        <f aca="false">(Q20*0.9)/10/12</f>
        <v>0.2418</v>
      </c>
      <c r="V20" s="3"/>
      <c r="W20" s="3"/>
      <c r="X20" s="3"/>
    </row>
    <row r="21" customFormat="false" ht="60" hidden="false" customHeight="true" outlineLevel="0" collapsed="false">
      <c r="A21" s="18" t="n">
        <v>15</v>
      </c>
      <c r="B21" s="19" t="s">
        <v>43</v>
      </c>
      <c r="C21" s="20" t="n">
        <v>0</v>
      </c>
      <c r="D21" s="21" t="n">
        <v>1</v>
      </c>
      <c r="E21" s="22" t="n">
        <v>5.9</v>
      </c>
      <c r="F21" s="22" t="n">
        <v>5.99</v>
      </c>
      <c r="G21" s="22" t="n">
        <v>5.82</v>
      </c>
      <c r="H21" s="22" t="n">
        <v>9.68</v>
      </c>
      <c r="I21" s="22" t="n">
        <v>13.82</v>
      </c>
      <c r="J21" s="22" t="n">
        <v>6.59</v>
      </c>
      <c r="K21" s="23" t="n">
        <f aca="false">MIN(E21:J21)</f>
        <v>5.82</v>
      </c>
      <c r="L21" s="24" t="n">
        <f aca="false">ROUNDDOWN(AVERAGE(E21:J21),2)</f>
        <v>7.96</v>
      </c>
      <c r="M21" s="24" t="n">
        <f aca="false">ROUNDDOWN(MEDIAN(E21:J21),2)</f>
        <v>6.29</v>
      </c>
      <c r="N21" s="25" t="n">
        <f aca="false">STDEV(E21:J21)/AVERAGE(E21:J21)</f>
        <v>0.404327270051193</v>
      </c>
      <c r="O21" s="26" t="n">
        <f aca="false">IF(N21&lt;=0.25,L21,M21)</f>
        <v>6.29</v>
      </c>
      <c r="P21" s="27" t="n">
        <f aca="false">C21*O21</f>
        <v>0</v>
      </c>
      <c r="Q21" s="27" t="n">
        <f aca="false">D21*O21</f>
        <v>6.29</v>
      </c>
      <c r="R21" s="33" t="n">
        <v>10</v>
      </c>
      <c r="S21" s="34" t="n">
        <v>0.1</v>
      </c>
      <c r="T21" s="35" t="s">
        <v>27</v>
      </c>
      <c r="U21" s="22" t="n">
        <f aca="false">(Q21*0.9)/10/12</f>
        <v>0.047175</v>
      </c>
      <c r="V21" s="3"/>
      <c r="W21" s="3"/>
      <c r="X21" s="3"/>
    </row>
    <row r="22" customFormat="false" ht="60" hidden="false" customHeight="true" outlineLevel="0" collapsed="false">
      <c r="A22" s="18" t="n">
        <v>16</v>
      </c>
      <c r="B22" s="19" t="s">
        <v>44</v>
      </c>
      <c r="C22" s="20" t="n">
        <v>0</v>
      </c>
      <c r="D22" s="21" t="n">
        <v>1</v>
      </c>
      <c r="E22" s="22" t="n">
        <v>12.04</v>
      </c>
      <c r="F22" s="22" t="n">
        <v>12.62</v>
      </c>
      <c r="G22" s="22" t="n">
        <v>12.54</v>
      </c>
      <c r="H22" s="22" t="n">
        <v>15</v>
      </c>
      <c r="I22" s="22" t="n">
        <v>12.3</v>
      </c>
      <c r="J22" s="22" t="n">
        <v>13.38</v>
      </c>
      <c r="K22" s="23" t="n">
        <f aca="false">MIN(E22:J22)</f>
        <v>12.04</v>
      </c>
      <c r="L22" s="24" t="n">
        <f aca="false">ROUNDDOWN(AVERAGE(E22:J22),2)</f>
        <v>12.98</v>
      </c>
      <c r="M22" s="24" t="n">
        <f aca="false">ROUNDDOWN(MEDIAN(E22:J22),2)</f>
        <v>12.58</v>
      </c>
      <c r="N22" s="25" t="n">
        <f aca="false">STDEV(E22:J22)/AVERAGE(E22:J22)</f>
        <v>0.083756659595777</v>
      </c>
      <c r="O22" s="26" t="n">
        <f aca="false">IF(N22&lt;=0.25,L22,M22)</f>
        <v>12.98</v>
      </c>
      <c r="P22" s="27" t="n">
        <f aca="false">C22*O22</f>
        <v>0</v>
      </c>
      <c r="Q22" s="27" t="n">
        <f aca="false">D22*O22</f>
        <v>12.98</v>
      </c>
      <c r="R22" s="33" t="n">
        <v>10</v>
      </c>
      <c r="S22" s="34" t="n">
        <v>0.1</v>
      </c>
      <c r="T22" s="35" t="s">
        <v>27</v>
      </c>
      <c r="U22" s="22" t="n">
        <f aca="false">(Q22*0.9)/10/12</f>
        <v>0.09735</v>
      </c>
      <c r="V22" s="3"/>
      <c r="W22" s="3"/>
      <c r="X22" s="3"/>
    </row>
    <row r="23" customFormat="false" ht="60" hidden="false" customHeight="true" outlineLevel="0" collapsed="false">
      <c r="A23" s="18" t="n">
        <v>17</v>
      </c>
      <c r="B23" s="19" t="s">
        <v>45</v>
      </c>
      <c r="C23" s="20" t="n">
        <v>0</v>
      </c>
      <c r="D23" s="21" t="n">
        <v>1</v>
      </c>
      <c r="E23" s="22" t="n">
        <v>15.9</v>
      </c>
      <c r="F23" s="22" t="n">
        <v>15</v>
      </c>
      <c r="G23" s="22" t="n">
        <v>15.9</v>
      </c>
      <c r="H23" s="22" t="n">
        <v>12</v>
      </c>
      <c r="I23" s="22" t="n">
        <v>14.52</v>
      </c>
      <c r="J23" s="22" t="n">
        <v>16</v>
      </c>
      <c r="K23" s="23" t="n">
        <f aca="false">MIN(E23:J23)</f>
        <v>12</v>
      </c>
      <c r="L23" s="24" t="n">
        <f aca="false">ROUNDDOWN(AVERAGE(E23:J23),2)</f>
        <v>14.88</v>
      </c>
      <c r="M23" s="24" t="n">
        <f aca="false">ROUNDDOWN(MEDIAN(E23:J23),2)</f>
        <v>15.45</v>
      </c>
      <c r="N23" s="25" t="n">
        <f aca="false">STDEV(E23:J23)/AVERAGE(E23:J23)</f>
        <v>0.103078301541212</v>
      </c>
      <c r="O23" s="26" t="n">
        <f aca="false">IF(N23&lt;=0.25,L23,M23)</f>
        <v>14.88</v>
      </c>
      <c r="P23" s="27" t="n">
        <f aca="false">C23*O23</f>
        <v>0</v>
      </c>
      <c r="Q23" s="27" t="n">
        <f aca="false">D23*O23</f>
        <v>14.88</v>
      </c>
      <c r="R23" s="33" t="n">
        <v>10</v>
      </c>
      <c r="S23" s="34" t="n">
        <v>0.1</v>
      </c>
      <c r="T23" s="35" t="s">
        <v>27</v>
      </c>
      <c r="U23" s="22" t="n">
        <f aca="false">(Q23*0.9)/10/12</f>
        <v>0.1116</v>
      </c>
      <c r="V23" s="3"/>
      <c r="W23" s="3"/>
      <c r="X23" s="3"/>
    </row>
    <row r="24" customFormat="false" ht="60" hidden="false" customHeight="true" outlineLevel="0" collapsed="false">
      <c r="A24" s="18" t="n">
        <v>18</v>
      </c>
      <c r="B24" s="19" t="s">
        <v>46</v>
      </c>
      <c r="C24" s="20" t="n">
        <v>0</v>
      </c>
      <c r="D24" s="21" t="n">
        <v>1</v>
      </c>
      <c r="E24" s="22" t="n">
        <v>3.7</v>
      </c>
      <c r="F24" s="22" t="n">
        <v>3.69</v>
      </c>
      <c r="G24" s="22" t="n">
        <v>3.9</v>
      </c>
      <c r="H24" s="22" t="n">
        <v>4.04</v>
      </c>
      <c r="I24" s="22" t="n">
        <v>3.9</v>
      </c>
      <c r="J24" s="22" t="n">
        <v>3.89</v>
      </c>
      <c r="K24" s="23" t="n">
        <f aca="false">MIN(E24:J24)</f>
        <v>3.69</v>
      </c>
      <c r="L24" s="24" t="n">
        <f aca="false">ROUNDDOWN(AVERAGE(E24:J24),2)</f>
        <v>3.85</v>
      </c>
      <c r="M24" s="24" t="n">
        <f aca="false">ROUNDDOWN(MEDIAN(E24:J24),2)</f>
        <v>3.89</v>
      </c>
      <c r="N24" s="25" t="n">
        <f aca="false">STDEV(E24:J24)/AVERAGE(E24:J24)</f>
        <v>0.0349592294441263</v>
      </c>
      <c r="O24" s="26" t="n">
        <f aca="false">IF(N24&lt;=0.25,L24,M24)</f>
        <v>3.85</v>
      </c>
      <c r="P24" s="27" t="n">
        <f aca="false">C24*O24</f>
        <v>0</v>
      </c>
      <c r="Q24" s="27" t="n">
        <f aca="false">D24*O24</f>
        <v>3.85</v>
      </c>
      <c r="R24" s="33" t="n">
        <v>10</v>
      </c>
      <c r="S24" s="34" t="n">
        <v>0.1</v>
      </c>
      <c r="T24" s="35" t="s">
        <v>27</v>
      </c>
      <c r="U24" s="22" t="n">
        <f aca="false">(Q24*0.9)/10/12</f>
        <v>0.028875</v>
      </c>
      <c r="V24" s="3"/>
      <c r="W24" s="3"/>
      <c r="X24" s="3"/>
    </row>
    <row r="25" customFormat="false" ht="60" hidden="false" customHeight="true" outlineLevel="0" collapsed="false">
      <c r="A25" s="18" t="n">
        <v>19</v>
      </c>
      <c r="B25" s="19" t="s">
        <v>47</v>
      </c>
      <c r="C25" s="20" t="n">
        <v>0</v>
      </c>
      <c r="D25" s="21" t="n">
        <v>1</v>
      </c>
      <c r="E25" s="22" t="n">
        <v>30</v>
      </c>
      <c r="F25" s="22" t="n">
        <v>31.9</v>
      </c>
      <c r="G25" s="22" t="n">
        <v>31.23</v>
      </c>
      <c r="H25" s="22" t="n">
        <v>51.9</v>
      </c>
      <c r="I25" s="22" t="n">
        <v>41.12</v>
      </c>
      <c r="J25" s="22" t="n">
        <v>49.98</v>
      </c>
      <c r="K25" s="23" t="n">
        <f aca="false">MIN(E25:J25)</f>
        <v>30</v>
      </c>
      <c r="L25" s="24" t="n">
        <f aca="false">ROUNDDOWN(AVERAGE(E25:J25),2)</f>
        <v>39.35</v>
      </c>
      <c r="M25" s="24" t="n">
        <f aca="false">ROUNDDOWN(MEDIAN(E25:J25),2)</f>
        <v>36.51</v>
      </c>
      <c r="N25" s="25" t="n">
        <f aca="false">STDEV(E25:J25)/AVERAGE(E25:J25)</f>
        <v>0.249608825640515</v>
      </c>
      <c r="O25" s="26" t="n">
        <f aca="false">IF(N25&lt;=0.25,L25,M25)</f>
        <v>39.35</v>
      </c>
      <c r="P25" s="27" t="n">
        <f aca="false">C25*O25</f>
        <v>0</v>
      </c>
      <c r="Q25" s="27" t="n">
        <f aca="false">D25*O25</f>
        <v>39.35</v>
      </c>
      <c r="R25" s="33" t="n">
        <v>10</v>
      </c>
      <c r="S25" s="34" t="n">
        <v>0.1</v>
      </c>
      <c r="T25" s="35" t="s">
        <v>27</v>
      </c>
      <c r="U25" s="22" t="n">
        <f aca="false">(Q25*0.9)/10/12</f>
        <v>0.295125</v>
      </c>
      <c r="V25" s="3"/>
      <c r="W25" s="3"/>
      <c r="X25" s="3"/>
    </row>
    <row r="26" customFormat="false" ht="60" hidden="false" customHeight="true" outlineLevel="0" collapsed="false">
      <c r="A26" s="18" t="n">
        <v>20</v>
      </c>
      <c r="B26" s="19" t="s">
        <v>48</v>
      </c>
      <c r="C26" s="20" t="n">
        <v>0</v>
      </c>
      <c r="D26" s="21" t="n">
        <v>1</v>
      </c>
      <c r="E26" s="22" t="n">
        <v>12.99</v>
      </c>
      <c r="F26" s="22" t="n">
        <v>12</v>
      </c>
      <c r="G26" s="22" t="n">
        <v>11.9</v>
      </c>
      <c r="H26" s="22" t="n">
        <v>21.35</v>
      </c>
      <c r="I26" s="22" t="n">
        <v>19.97</v>
      </c>
      <c r="J26" s="22" t="n">
        <v>19.98</v>
      </c>
      <c r="K26" s="23" t="n">
        <f aca="false">MIN(E26:J26)</f>
        <v>11.9</v>
      </c>
      <c r="L26" s="24" t="n">
        <f aca="false">ROUNDDOWN(AVERAGE(E26:J26),2)</f>
        <v>16.36</v>
      </c>
      <c r="M26" s="24" t="n">
        <f aca="false">ROUNDDOWN(MEDIAN(E26:J26),2)</f>
        <v>16.48</v>
      </c>
      <c r="N26" s="25" t="n">
        <f aca="false">STDEV(E26:J26)/AVERAGE(E26:J26)</f>
        <v>0.275037573548668</v>
      </c>
      <c r="O26" s="26" t="n">
        <f aca="false">IF(N26&lt;=0.25,L26,M26)</f>
        <v>16.48</v>
      </c>
      <c r="P26" s="27" t="n">
        <f aca="false">C26*O26</f>
        <v>0</v>
      </c>
      <c r="Q26" s="27" t="n">
        <f aca="false">D26*O26</f>
        <v>16.48</v>
      </c>
      <c r="R26" s="33" t="n">
        <v>10</v>
      </c>
      <c r="S26" s="34" t="n">
        <v>0.1</v>
      </c>
      <c r="T26" s="35" t="s">
        <v>27</v>
      </c>
      <c r="U26" s="22" t="n">
        <f aca="false">(Q26*0.9)/10/12</f>
        <v>0.1236</v>
      </c>
      <c r="V26" s="3"/>
      <c r="W26" s="3"/>
      <c r="X26" s="3"/>
    </row>
    <row r="27" customFormat="false" ht="60" hidden="false" customHeight="true" outlineLevel="0" collapsed="false">
      <c r="A27" s="18" t="n">
        <v>21</v>
      </c>
      <c r="B27" s="19" t="s">
        <v>49</v>
      </c>
      <c r="C27" s="20" t="n">
        <v>0</v>
      </c>
      <c r="D27" s="21" t="n">
        <v>1</v>
      </c>
      <c r="E27" s="22" t="n">
        <v>23.9</v>
      </c>
      <c r="F27" s="22" t="n">
        <v>23</v>
      </c>
      <c r="G27" s="22" t="n">
        <v>22.9</v>
      </c>
      <c r="H27" s="22" t="n">
        <v>23</v>
      </c>
      <c r="I27" s="22" t="n">
        <v>23.58</v>
      </c>
      <c r="J27" s="22" t="n">
        <v>23</v>
      </c>
      <c r="K27" s="23" t="n">
        <f aca="false">MIN(E27:J27)</f>
        <v>22.9</v>
      </c>
      <c r="L27" s="24" t="n">
        <f aca="false">ROUNDDOWN(AVERAGE(E27:J27),2)</f>
        <v>23.23</v>
      </c>
      <c r="M27" s="24" t="n">
        <f aca="false">ROUNDDOWN(MEDIAN(E27:J27),2)</f>
        <v>23</v>
      </c>
      <c r="N27" s="25" t="n">
        <f aca="false">STDEV(E27:J27)/AVERAGE(E27:J27)</f>
        <v>0.0176338348241619</v>
      </c>
      <c r="O27" s="26" t="n">
        <f aca="false">IF(N27&lt;=0.25,L27,M27)</f>
        <v>23.23</v>
      </c>
      <c r="P27" s="27" t="n">
        <f aca="false">C27*O27</f>
        <v>0</v>
      </c>
      <c r="Q27" s="27" t="n">
        <f aca="false">D27*O27</f>
        <v>23.23</v>
      </c>
      <c r="R27" s="33" t="n">
        <v>10</v>
      </c>
      <c r="S27" s="34" t="n">
        <v>0.1</v>
      </c>
      <c r="T27" s="35" t="s">
        <v>27</v>
      </c>
      <c r="U27" s="22" t="n">
        <f aca="false">(Q27*0.9)/10/12</f>
        <v>0.174225</v>
      </c>
      <c r="V27" s="3"/>
      <c r="W27" s="3"/>
      <c r="X27" s="3"/>
    </row>
    <row r="28" customFormat="false" ht="60" hidden="false" customHeight="true" outlineLevel="0" collapsed="false">
      <c r="A28" s="18" t="n">
        <v>22</v>
      </c>
      <c r="B28" s="19" t="s">
        <v>50</v>
      </c>
      <c r="C28" s="20" t="n">
        <v>0</v>
      </c>
      <c r="D28" s="21" t="n">
        <v>1</v>
      </c>
      <c r="E28" s="22" t="n">
        <v>25</v>
      </c>
      <c r="F28" s="22" t="n">
        <v>25.99</v>
      </c>
      <c r="G28" s="22" t="n">
        <v>25.9</v>
      </c>
      <c r="H28" s="22" t="n">
        <v>39.89</v>
      </c>
      <c r="I28" s="22" t="n">
        <v>40.95</v>
      </c>
      <c r="J28" s="22" t="n">
        <v>30</v>
      </c>
      <c r="K28" s="23" t="n">
        <f aca="false">MIN(E28:J28)</f>
        <v>25</v>
      </c>
      <c r="L28" s="24" t="n">
        <f aca="false">ROUNDDOWN(AVERAGE(E28:J28),2)</f>
        <v>31.28</v>
      </c>
      <c r="M28" s="24" t="n">
        <f aca="false">ROUNDDOWN(MEDIAN(E28:J28),2)</f>
        <v>27.99</v>
      </c>
      <c r="N28" s="25" t="n">
        <f aca="false">STDEV(E28:J28)/AVERAGE(E28:J28)</f>
        <v>0.232961478076865</v>
      </c>
      <c r="O28" s="26" t="n">
        <f aca="false">IF(N28&lt;=0.25,L28,M28)</f>
        <v>31.28</v>
      </c>
      <c r="P28" s="27" t="n">
        <f aca="false">C28*O28</f>
        <v>0</v>
      </c>
      <c r="Q28" s="27" t="n">
        <f aca="false">D28*O28</f>
        <v>31.28</v>
      </c>
      <c r="R28" s="33" t="n">
        <v>10</v>
      </c>
      <c r="S28" s="34" t="n">
        <v>0.1</v>
      </c>
      <c r="T28" s="35" t="s">
        <v>27</v>
      </c>
      <c r="U28" s="22" t="n">
        <f aca="false">(Q28*0.9)/10/12</f>
        <v>0.2346</v>
      </c>
      <c r="V28" s="3"/>
      <c r="W28" s="3"/>
      <c r="X28" s="3"/>
    </row>
    <row r="29" customFormat="false" ht="60" hidden="false" customHeight="true" outlineLevel="0" collapsed="false">
      <c r="A29" s="18" t="n">
        <v>23</v>
      </c>
      <c r="B29" s="19" t="s">
        <v>51</v>
      </c>
      <c r="C29" s="20" t="n">
        <v>0</v>
      </c>
      <c r="D29" s="21" t="n">
        <v>1</v>
      </c>
      <c r="E29" s="22" t="n">
        <v>12.9</v>
      </c>
      <c r="F29" s="22" t="n">
        <v>12.07</v>
      </c>
      <c r="G29" s="22" t="n">
        <v>12.38</v>
      </c>
      <c r="H29" s="22" t="n">
        <v>34</v>
      </c>
      <c r="I29" s="22" t="n">
        <v>25</v>
      </c>
      <c r="J29" s="22" t="n">
        <v>21.5</v>
      </c>
      <c r="K29" s="23" t="n">
        <f aca="false">MIN(E29:J29)</f>
        <v>12.07</v>
      </c>
      <c r="L29" s="24" t="n">
        <f aca="false">ROUNDDOWN(AVERAGE(E29:J29),2)</f>
        <v>19.64</v>
      </c>
      <c r="M29" s="24" t="n">
        <f aca="false">ROUNDDOWN(MEDIAN(E29:J29),2)</f>
        <v>17.2</v>
      </c>
      <c r="N29" s="25" t="n">
        <f aca="false">STDEV(E29:J29)/AVERAGE(E29:J29)</f>
        <v>0.451851737963314</v>
      </c>
      <c r="O29" s="26" t="n">
        <f aca="false">IF(N29&lt;=0.25,L29,M29)</f>
        <v>17.2</v>
      </c>
      <c r="P29" s="27" t="n">
        <f aca="false">C29*O29</f>
        <v>0</v>
      </c>
      <c r="Q29" s="27" t="n">
        <f aca="false">D29*O29</f>
        <v>17.2</v>
      </c>
      <c r="R29" s="33" t="n">
        <v>10</v>
      </c>
      <c r="S29" s="34" t="n">
        <v>0.1</v>
      </c>
      <c r="T29" s="35" t="s">
        <v>27</v>
      </c>
      <c r="U29" s="22" t="n">
        <f aca="false">(Q29*0.9)/10/12</f>
        <v>0.129</v>
      </c>
      <c r="V29" s="3"/>
      <c r="W29" s="3"/>
      <c r="X29" s="3"/>
    </row>
    <row r="30" customFormat="false" ht="60" hidden="false" customHeight="true" outlineLevel="0" collapsed="false">
      <c r="A30" s="18" t="n">
        <v>24</v>
      </c>
      <c r="B30" s="19" t="s">
        <v>52</v>
      </c>
      <c r="C30" s="20" t="n">
        <v>0</v>
      </c>
      <c r="D30" s="21" t="n">
        <v>1</v>
      </c>
      <c r="E30" s="22" t="n">
        <v>15.2</v>
      </c>
      <c r="F30" s="22" t="n">
        <v>15</v>
      </c>
      <c r="G30" s="22" t="n">
        <v>14.99</v>
      </c>
      <c r="H30" s="22" t="n">
        <v>18.82</v>
      </c>
      <c r="I30" s="22" t="n">
        <v>27.9</v>
      </c>
      <c r="J30" s="22" t="n">
        <v>42.5</v>
      </c>
      <c r="K30" s="23" t="n">
        <f aca="false">MIN(E30:J30)</f>
        <v>14.99</v>
      </c>
      <c r="L30" s="24" t="n">
        <f aca="false">ROUNDDOWN(AVERAGE(E30:J30),2)</f>
        <v>22.4</v>
      </c>
      <c r="M30" s="24" t="n">
        <f aca="false">ROUNDDOWN(MEDIAN(E30:J30),2)</f>
        <v>17.01</v>
      </c>
      <c r="N30" s="25" t="n">
        <f aca="false">STDEV(E30:J30)/AVERAGE(E30:J30)</f>
        <v>0.492487378386658</v>
      </c>
      <c r="O30" s="26" t="n">
        <f aca="false">IF(N30&lt;=0.25,L30,M30)</f>
        <v>17.01</v>
      </c>
      <c r="P30" s="27" t="n">
        <f aca="false">C30*O30</f>
        <v>0</v>
      </c>
      <c r="Q30" s="27" t="n">
        <f aca="false">D30*O30</f>
        <v>17.01</v>
      </c>
      <c r="R30" s="33" t="n">
        <v>10</v>
      </c>
      <c r="S30" s="34" t="n">
        <v>0.1</v>
      </c>
      <c r="T30" s="35" t="s">
        <v>27</v>
      </c>
      <c r="U30" s="22" t="n">
        <f aca="false">(Q30*0.9)/10/12</f>
        <v>0.127575</v>
      </c>
      <c r="V30" s="3"/>
      <c r="W30" s="3"/>
      <c r="X30" s="3"/>
    </row>
    <row r="31" customFormat="false" ht="60" hidden="false" customHeight="true" outlineLevel="0" collapsed="false">
      <c r="A31" s="18" t="n">
        <v>25</v>
      </c>
      <c r="B31" s="19" t="s">
        <v>53</v>
      </c>
      <c r="C31" s="20" t="n">
        <v>0</v>
      </c>
      <c r="D31" s="21" t="n">
        <v>1</v>
      </c>
      <c r="E31" s="22" t="n">
        <v>34.38</v>
      </c>
      <c r="F31" s="22" t="n">
        <v>33.9</v>
      </c>
      <c r="G31" s="22" t="n">
        <v>35.1</v>
      </c>
      <c r="H31" s="22" t="n">
        <v>39</v>
      </c>
      <c r="I31" s="22" t="n">
        <v>38.3</v>
      </c>
      <c r="J31" s="22" t="n">
        <v>41.91</v>
      </c>
      <c r="K31" s="23" t="n">
        <f aca="false">MIN(E31:J31)</f>
        <v>33.9</v>
      </c>
      <c r="L31" s="24" t="n">
        <f aca="false">ROUNDDOWN(AVERAGE(E31:J31),2)</f>
        <v>37.09</v>
      </c>
      <c r="M31" s="24" t="n">
        <f aca="false">ROUNDDOWN(MEDIAN(E31:J31),2)</f>
        <v>36.7</v>
      </c>
      <c r="N31" s="25" t="n">
        <f aca="false">STDEV(E31:J31)/AVERAGE(E31:J31)</f>
        <v>0.0850906812450256</v>
      </c>
      <c r="O31" s="26" t="n">
        <f aca="false">IF(N31&lt;=0.25,L31,M31)</f>
        <v>37.09</v>
      </c>
      <c r="P31" s="27" t="n">
        <f aca="false">C31*O31</f>
        <v>0</v>
      </c>
      <c r="Q31" s="27" t="n">
        <f aca="false">D31*O31</f>
        <v>37.09</v>
      </c>
      <c r="R31" s="33" t="n">
        <v>10</v>
      </c>
      <c r="S31" s="34" t="n">
        <v>0.1</v>
      </c>
      <c r="T31" s="35" t="s">
        <v>27</v>
      </c>
      <c r="U31" s="22" t="n">
        <f aca="false">(Q31*0.9)/10/12</f>
        <v>0.278175</v>
      </c>
      <c r="V31" s="3"/>
      <c r="W31" s="3"/>
      <c r="X31" s="3"/>
    </row>
    <row r="32" customFormat="false" ht="48.75" hidden="false" customHeight="true" outlineLevel="0" collapsed="false">
      <c r="A32" s="30" t="s">
        <v>54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27" t="n">
        <f aca="false">SUM(P26:P31)</f>
        <v>0</v>
      </c>
      <c r="Q32" s="27" t="n">
        <f aca="false">SUM(Q13:Q31)</f>
        <v>772.64</v>
      </c>
      <c r="R32" s="28"/>
      <c r="S32" s="28"/>
      <c r="T32" s="28"/>
      <c r="U32" s="31" t="n">
        <f aca="false">SUM(U13:U31)</f>
        <v>5.7948</v>
      </c>
      <c r="V32" s="15"/>
      <c r="W32" s="15"/>
      <c r="X32" s="15"/>
    </row>
    <row r="33" customFormat="false" ht="48.75" hidden="false" customHeight="true" outlineLevel="0" collapsed="false">
      <c r="A33" s="36" t="s">
        <v>55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28"/>
      <c r="S33" s="28"/>
      <c r="T33" s="28"/>
      <c r="U33" s="32"/>
      <c r="V33" s="15"/>
      <c r="W33" s="15"/>
      <c r="X33" s="15"/>
    </row>
    <row r="34" customFormat="false" ht="48.75" hidden="false" customHeight="true" outlineLevel="0" collapsed="false">
      <c r="A34" s="18" t="n">
        <v>26</v>
      </c>
      <c r="B34" s="19" t="s">
        <v>30</v>
      </c>
      <c r="C34" s="21" t="n">
        <v>1</v>
      </c>
      <c r="D34" s="21" t="n">
        <v>0</v>
      </c>
      <c r="E34" s="22" t="n">
        <v>227.9</v>
      </c>
      <c r="F34" s="22" t="n">
        <v>229.9</v>
      </c>
      <c r="G34" s="22" t="n">
        <v>219.9</v>
      </c>
      <c r="H34" s="22" t="n">
        <v>228.72</v>
      </c>
      <c r="I34" s="22" t="n">
        <v>210</v>
      </c>
      <c r="J34" s="22" t="n">
        <v>230.32</v>
      </c>
      <c r="K34" s="23" t="n">
        <f aca="false">MIN(E34:J34)</f>
        <v>210</v>
      </c>
      <c r="L34" s="24" t="n">
        <f aca="false">ROUNDDOWN(AVERAGE(E34:J34),2)</f>
        <v>224.45</v>
      </c>
      <c r="M34" s="24" t="n">
        <f aca="false">ROUNDDOWN(MEDIAN(E34:J34),2)</f>
        <v>228.31</v>
      </c>
      <c r="N34" s="25" t="n">
        <f aca="false">STDEV(E34:J34)/AVERAGE(E34:J34)</f>
        <v>0.0358525952291615</v>
      </c>
      <c r="O34" s="26" t="n">
        <f aca="false">IF(N34&lt;=0.25,L34,M34)</f>
        <v>224.45</v>
      </c>
      <c r="P34" s="27" t="n">
        <f aca="false">C34*O34</f>
        <v>224.45</v>
      </c>
      <c r="Q34" s="27" t="n">
        <f aca="false">D34*O34</f>
        <v>0</v>
      </c>
      <c r="R34" s="33" t="n">
        <v>10</v>
      </c>
      <c r="S34" s="34" t="n">
        <v>0.1</v>
      </c>
      <c r="T34" s="22" t="n">
        <f aca="false">(P34*0.9)/10/12/2</f>
        <v>0.8416875</v>
      </c>
      <c r="U34" s="37" t="s">
        <v>27</v>
      </c>
      <c r="V34" s="15"/>
      <c r="W34" s="15"/>
      <c r="X34" s="15"/>
    </row>
    <row r="35" customFormat="false" ht="48.75" hidden="false" customHeight="true" outlineLevel="0" collapsed="false">
      <c r="A35" s="18" t="n">
        <v>27</v>
      </c>
      <c r="B35" s="19" t="s">
        <v>31</v>
      </c>
      <c r="C35" s="21" t="n">
        <v>1</v>
      </c>
      <c r="D35" s="21" t="n">
        <v>0</v>
      </c>
      <c r="E35" s="22" t="n">
        <v>169</v>
      </c>
      <c r="F35" s="22" t="n">
        <v>151.9</v>
      </c>
      <c r="G35" s="22" t="n">
        <v>151.99</v>
      </c>
      <c r="H35" s="22" t="n">
        <v>173.11</v>
      </c>
      <c r="I35" s="22" t="n">
        <v>149.88</v>
      </c>
      <c r="J35" s="22" t="n">
        <v>189.42</v>
      </c>
      <c r="K35" s="23" t="n">
        <f aca="false">MIN(E35:J35)</f>
        <v>149.88</v>
      </c>
      <c r="L35" s="24" t="n">
        <f aca="false">ROUNDDOWN(AVERAGE(E35:J35),2)</f>
        <v>164.21</v>
      </c>
      <c r="M35" s="24" t="n">
        <f aca="false">ROUNDDOWN(MEDIAN(E35:J35),2)</f>
        <v>160.49</v>
      </c>
      <c r="N35" s="25" t="n">
        <f aca="false">STDEV(E35:J35)/AVERAGE(E35:J35)</f>
        <v>0.096048918204724</v>
      </c>
      <c r="O35" s="26" t="n">
        <f aca="false">IF(N35&lt;=0.25,L35,M35)</f>
        <v>164.21</v>
      </c>
      <c r="P35" s="27" t="n">
        <f aca="false">C35*O35</f>
        <v>164.21</v>
      </c>
      <c r="Q35" s="27" t="n">
        <f aca="false">D35*O35</f>
        <v>0</v>
      </c>
      <c r="R35" s="33" t="n">
        <v>10</v>
      </c>
      <c r="S35" s="34" t="n">
        <v>0.1</v>
      </c>
      <c r="T35" s="22" t="n">
        <f aca="false">(P35*0.9)/10/12/2</f>
        <v>0.6157875</v>
      </c>
      <c r="U35" s="37" t="s">
        <v>27</v>
      </c>
      <c r="V35" s="15"/>
      <c r="W35" s="15"/>
      <c r="X35" s="15"/>
    </row>
    <row r="36" customFormat="false" ht="48.75" hidden="false" customHeight="true" outlineLevel="0" collapsed="false">
      <c r="A36" s="18" t="n">
        <v>28</v>
      </c>
      <c r="B36" s="19" t="s">
        <v>32</v>
      </c>
      <c r="C36" s="21" t="n">
        <v>1</v>
      </c>
      <c r="D36" s="21" t="n">
        <v>0</v>
      </c>
      <c r="E36" s="22" t="n">
        <v>253.99</v>
      </c>
      <c r="F36" s="22" t="n">
        <v>253.56</v>
      </c>
      <c r="G36" s="22" t="n">
        <v>279</v>
      </c>
      <c r="H36" s="22" t="n">
        <v>250</v>
      </c>
      <c r="I36" s="22" t="n">
        <v>286</v>
      </c>
      <c r="J36" s="22" t="n">
        <v>240</v>
      </c>
      <c r="K36" s="23" t="n">
        <f aca="false">MIN(E36:J36)</f>
        <v>240</v>
      </c>
      <c r="L36" s="24" t="n">
        <f aca="false">ROUNDDOWN(AVERAGE(E36:J36),2)</f>
        <v>260.42</v>
      </c>
      <c r="M36" s="24" t="n">
        <f aca="false">ROUNDDOWN(MEDIAN(E36:J36),2)</f>
        <v>253.77</v>
      </c>
      <c r="N36" s="25" t="n">
        <f aca="false">STDEV(E36:J36)/AVERAGE(E36:J36)</f>
        <v>0.0689791993180234</v>
      </c>
      <c r="O36" s="26" t="n">
        <f aca="false">IF(N36&lt;=0.25,L36,M36)</f>
        <v>260.42</v>
      </c>
      <c r="P36" s="27" t="n">
        <f aca="false">C36*O36</f>
        <v>260.42</v>
      </c>
      <c r="Q36" s="27" t="n">
        <f aca="false">D36*O36</f>
        <v>0</v>
      </c>
      <c r="R36" s="33" t="n">
        <v>10</v>
      </c>
      <c r="S36" s="34" t="n">
        <v>0.1</v>
      </c>
      <c r="T36" s="22" t="n">
        <f aca="false">(P36*0.9)/10/12/2</f>
        <v>0.976575</v>
      </c>
      <c r="U36" s="37" t="s">
        <v>27</v>
      </c>
      <c r="V36" s="15"/>
      <c r="W36" s="15"/>
      <c r="X36" s="15"/>
    </row>
    <row r="37" customFormat="false" ht="48.75" hidden="false" customHeight="true" outlineLevel="0" collapsed="false">
      <c r="A37" s="30" t="s">
        <v>56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27" t="n">
        <f aca="false">SUM(P34:P36)</f>
        <v>649.08</v>
      </c>
      <c r="Q37" s="27" t="n">
        <f aca="false">SUM(Q34:Q36)</f>
        <v>0</v>
      </c>
      <c r="R37" s="28"/>
      <c r="S37" s="28"/>
      <c r="T37" s="31" t="n">
        <f aca="false">SUM(T34:T36)</f>
        <v>2.43405</v>
      </c>
      <c r="U37" s="32"/>
      <c r="V37" s="15"/>
      <c r="W37" s="15"/>
      <c r="X37" s="15"/>
    </row>
    <row r="38" customFormat="false" ht="60" hidden="false" customHeight="true" outlineLevel="0" collapsed="false">
      <c r="A38" s="36" t="s">
        <v>57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3"/>
      <c r="S38" s="34"/>
      <c r="T38" s="35"/>
      <c r="U38" s="38"/>
      <c r="V38" s="3"/>
      <c r="W38" s="3"/>
      <c r="X38" s="3"/>
    </row>
    <row r="39" customFormat="false" ht="60" hidden="false" customHeight="true" outlineLevel="0" collapsed="false">
      <c r="A39" s="18" t="n">
        <v>29</v>
      </c>
      <c r="B39" s="19" t="s">
        <v>58</v>
      </c>
      <c r="C39" s="20" t="n">
        <v>0</v>
      </c>
      <c r="D39" s="21" t="n">
        <v>1</v>
      </c>
      <c r="E39" s="22" t="n">
        <v>18.39</v>
      </c>
      <c r="F39" s="22" t="n">
        <v>18.9</v>
      </c>
      <c r="G39" s="22" t="n">
        <v>18.8</v>
      </c>
      <c r="H39" s="22" t="n">
        <v>24</v>
      </c>
      <c r="I39" s="22" t="n">
        <v>22.4</v>
      </c>
      <c r="J39" s="22" t="n">
        <v>22.5</v>
      </c>
      <c r="K39" s="23" t="n">
        <f aca="false">MIN(E39:J39)</f>
        <v>18.39</v>
      </c>
      <c r="L39" s="24" t="n">
        <f aca="false">ROUNDDOWN(AVERAGE(E39:J39),2)</f>
        <v>20.83</v>
      </c>
      <c r="M39" s="24" t="n">
        <f aca="false">ROUNDDOWN(MEDIAN(E39:J39),2)</f>
        <v>20.65</v>
      </c>
      <c r="N39" s="25" t="n">
        <f aca="false">STDEV(E39:J39)/AVERAGE(E39:J39)</f>
        <v>0.115811855593044</v>
      </c>
      <c r="O39" s="26" t="n">
        <f aca="false">IF(N39&lt;=0.25,L39,M39)</f>
        <v>20.83</v>
      </c>
      <c r="P39" s="27" t="n">
        <f aca="false">C39*O39</f>
        <v>0</v>
      </c>
      <c r="Q39" s="27" t="n">
        <f aca="false">D39*O39</f>
        <v>20.83</v>
      </c>
      <c r="R39" s="33" t="n">
        <v>10</v>
      </c>
      <c r="S39" s="34" t="n">
        <v>0.1</v>
      </c>
      <c r="T39" s="35" t="s">
        <v>27</v>
      </c>
      <c r="U39" s="22" t="n">
        <f aca="false">(Q39*0.9)/10/12</f>
        <v>0.156225</v>
      </c>
      <c r="V39" s="3"/>
      <c r="W39" s="3"/>
      <c r="X39" s="3"/>
    </row>
    <row r="40" customFormat="false" ht="60" hidden="false" customHeight="true" outlineLevel="0" collapsed="false">
      <c r="A40" s="18" t="n">
        <v>30</v>
      </c>
      <c r="B40" s="19" t="s">
        <v>59</v>
      </c>
      <c r="C40" s="20" t="n">
        <v>0</v>
      </c>
      <c r="D40" s="21" t="n">
        <v>1</v>
      </c>
      <c r="E40" s="22" t="n">
        <v>19.99</v>
      </c>
      <c r="F40" s="22" t="n">
        <v>20.99</v>
      </c>
      <c r="G40" s="22" t="n">
        <v>20.99</v>
      </c>
      <c r="H40" s="22" t="n">
        <v>28.92</v>
      </c>
      <c r="I40" s="22" t="n">
        <v>32.68</v>
      </c>
      <c r="J40" s="22" t="n">
        <v>33</v>
      </c>
      <c r="K40" s="23" t="n">
        <f aca="false">MIN(E40:J40)</f>
        <v>19.99</v>
      </c>
      <c r="L40" s="24" t="n">
        <f aca="false">ROUNDDOWN(AVERAGE(E40:J40),2)</f>
        <v>26.09</v>
      </c>
      <c r="M40" s="24" t="n">
        <f aca="false">ROUNDDOWN(MEDIAN(E40:J40),2)</f>
        <v>24.95</v>
      </c>
      <c r="N40" s="25" t="n">
        <f aca="false">STDEV(E40:J40)/AVERAGE(E40:J40)</f>
        <v>0.235242278027148</v>
      </c>
      <c r="O40" s="26" t="n">
        <f aca="false">IF(N40&lt;=0.25,L40,M40)</f>
        <v>26.09</v>
      </c>
      <c r="P40" s="27" t="n">
        <f aca="false">C40*O40</f>
        <v>0</v>
      </c>
      <c r="Q40" s="27" t="n">
        <f aca="false">D40*O40</f>
        <v>26.09</v>
      </c>
      <c r="R40" s="33" t="n">
        <v>10</v>
      </c>
      <c r="S40" s="34" t="n">
        <v>0.1</v>
      </c>
      <c r="T40" s="35" t="s">
        <v>27</v>
      </c>
      <c r="U40" s="22" t="n">
        <f aca="false">(Q40*0.9)/10/12</f>
        <v>0.195675</v>
      </c>
      <c r="V40" s="3"/>
      <c r="W40" s="3"/>
      <c r="X40" s="3"/>
    </row>
    <row r="41" customFormat="false" ht="60" hidden="false" customHeight="true" outlineLevel="0" collapsed="false">
      <c r="A41" s="18" t="n">
        <v>31</v>
      </c>
      <c r="B41" s="19" t="s">
        <v>60</v>
      </c>
      <c r="C41" s="20" t="n">
        <v>0</v>
      </c>
      <c r="D41" s="21" t="n">
        <v>1</v>
      </c>
      <c r="E41" s="22" t="n">
        <v>28.89</v>
      </c>
      <c r="F41" s="22" t="n">
        <v>27.9</v>
      </c>
      <c r="G41" s="22" t="n">
        <v>28.6</v>
      </c>
      <c r="H41" s="22" t="n">
        <v>17.53</v>
      </c>
      <c r="I41" s="22" t="n">
        <v>30</v>
      </c>
      <c r="J41" s="22" t="n">
        <v>26.81</v>
      </c>
      <c r="K41" s="23" t="n">
        <f aca="false">MIN(E41:J41)</f>
        <v>17.53</v>
      </c>
      <c r="L41" s="24" t="n">
        <f aca="false">ROUNDDOWN(AVERAGE(E41:J41),2)</f>
        <v>26.62</v>
      </c>
      <c r="M41" s="24" t="n">
        <f aca="false">ROUNDDOWN(MEDIAN(E41:J41),2)</f>
        <v>28.25</v>
      </c>
      <c r="N41" s="25" t="n">
        <f aca="false">STDEV(E41:J41)/AVERAGE(E41:J41)</f>
        <v>0.171973284128344</v>
      </c>
      <c r="O41" s="26" t="n">
        <f aca="false">IF(N41&lt;=0.25,L41,M41)</f>
        <v>26.62</v>
      </c>
      <c r="P41" s="27" t="n">
        <f aca="false">C41*O41</f>
        <v>0</v>
      </c>
      <c r="Q41" s="27" t="n">
        <f aca="false">D41*O41</f>
        <v>26.62</v>
      </c>
      <c r="R41" s="33" t="n">
        <v>10</v>
      </c>
      <c r="S41" s="34" t="n">
        <v>0.1</v>
      </c>
      <c r="T41" s="35" t="s">
        <v>27</v>
      </c>
      <c r="U41" s="22" t="n">
        <f aca="false">(Q41*0.9)/10/12</f>
        <v>0.19965</v>
      </c>
      <c r="V41" s="3"/>
      <c r="W41" s="3"/>
      <c r="X41" s="3"/>
    </row>
    <row r="42" customFormat="false" ht="60" hidden="false" customHeight="true" outlineLevel="0" collapsed="false">
      <c r="A42" s="18" t="n">
        <v>32</v>
      </c>
      <c r="B42" s="19" t="s">
        <v>47</v>
      </c>
      <c r="C42" s="20" t="n">
        <v>0</v>
      </c>
      <c r="D42" s="21" t="n">
        <v>1</v>
      </c>
      <c r="E42" s="22" t="n">
        <v>30</v>
      </c>
      <c r="F42" s="22" t="n">
        <v>31.9</v>
      </c>
      <c r="G42" s="22" t="n">
        <v>31.23</v>
      </c>
      <c r="H42" s="22" t="n">
        <v>51.9</v>
      </c>
      <c r="I42" s="22" t="n">
        <v>41.12</v>
      </c>
      <c r="J42" s="22" t="n">
        <v>49.98</v>
      </c>
      <c r="K42" s="23" t="n">
        <f aca="false">MIN(E42:J42)</f>
        <v>30</v>
      </c>
      <c r="L42" s="24" t="n">
        <f aca="false">ROUNDDOWN(AVERAGE(E42:J42),2)</f>
        <v>39.35</v>
      </c>
      <c r="M42" s="24" t="n">
        <f aca="false">ROUNDDOWN(MEDIAN(E42:J42),2)</f>
        <v>36.51</v>
      </c>
      <c r="N42" s="25" t="n">
        <f aca="false">STDEV(E42:J42)/AVERAGE(E42:J42)</f>
        <v>0.249608825640515</v>
      </c>
      <c r="O42" s="26" t="n">
        <f aca="false">IF(N42&lt;=0.25,L42,M42)</f>
        <v>39.35</v>
      </c>
      <c r="P42" s="27" t="n">
        <f aca="false">C42*O42</f>
        <v>0</v>
      </c>
      <c r="Q42" s="27" t="n">
        <f aca="false">D42*O42</f>
        <v>39.35</v>
      </c>
      <c r="R42" s="33" t="n">
        <v>10</v>
      </c>
      <c r="S42" s="34" t="n">
        <v>0.1</v>
      </c>
      <c r="T42" s="35" t="s">
        <v>27</v>
      </c>
      <c r="U42" s="22" t="n">
        <f aca="false">(Q42*0.9)/10/12</f>
        <v>0.295125</v>
      </c>
      <c r="V42" s="3"/>
      <c r="W42" s="3"/>
      <c r="X42" s="3"/>
    </row>
    <row r="43" customFormat="false" ht="60" hidden="false" customHeight="true" outlineLevel="0" collapsed="false">
      <c r="A43" s="18" t="n">
        <v>33</v>
      </c>
      <c r="B43" s="19" t="s">
        <v>48</v>
      </c>
      <c r="C43" s="20" t="n">
        <v>0</v>
      </c>
      <c r="D43" s="21" t="n">
        <v>1</v>
      </c>
      <c r="E43" s="22" t="n">
        <v>12.99</v>
      </c>
      <c r="F43" s="22" t="n">
        <v>12</v>
      </c>
      <c r="G43" s="22" t="n">
        <v>11.9</v>
      </c>
      <c r="H43" s="22" t="n">
        <v>21.35</v>
      </c>
      <c r="I43" s="22" t="n">
        <v>19.97</v>
      </c>
      <c r="J43" s="22" t="n">
        <v>19.98</v>
      </c>
      <c r="K43" s="23" t="n">
        <f aca="false">MIN(E43:J43)</f>
        <v>11.9</v>
      </c>
      <c r="L43" s="24" t="n">
        <f aca="false">ROUNDDOWN(AVERAGE(E43:J43),2)</f>
        <v>16.36</v>
      </c>
      <c r="M43" s="24" t="n">
        <f aca="false">ROUNDDOWN(MEDIAN(E43:J43),2)</f>
        <v>16.48</v>
      </c>
      <c r="N43" s="25" t="n">
        <f aca="false">STDEV(E43:J43)/AVERAGE(E43:J43)</f>
        <v>0.275037573548668</v>
      </c>
      <c r="O43" s="26" t="n">
        <f aca="false">IF(N43&lt;=0.25,L43,M43)</f>
        <v>16.48</v>
      </c>
      <c r="P43" s="27" t="n">
        <f aca="false">C43*O43</f>
        <v>0</v>
      </c>
      <c r="Q43" s="27" t="n">
        <f aca="false">D43*O43</f>
        <v>16.48</v>
      </c>
      <c r="R43" s="33" t="n">
        <v>10</v>
      </c>
      <c r="S43" s="34" t="n">
        <v>0.1</v>
      </c>
      <c r="T43" s="35" t="s">
        <v>27</v>
      </c>
      <c r="U43" s="22" t="n">
        <f aca="false">(Q43*0.9)/10/12</f>
        <v>0.1236</v>
      </c>
      <c r="V43" s="3"/>
      <c r="W43" s="3"/>
      <c r="X43" s="3"/>
    </row>
    <row r="44" customFormat="false" ht="60" hidden="false" customHeight="true" outlineLevel="0" collapsed="false">
      <c r="A44" s="18" t="n">
        <v>34</v>
      </c>
      <c r="B44" s="19" t="s">
        <v>61</v>
      </c>
      <c r="C44" s="20" t="n">
        <v>0</v>
      </c>
      <c r="D44" s="21" t="n">
        <v>1</v>
      </c>
      <c r="E44" s="22" t="n">
        <v>36.49</v>
      </c>
      <c r="F44" s="22" t="n">
        <v>36.28</v>
      </c>
      <c r="G44" s="22" t="n">
        <v>37</v>
      </c>
      <c r="H44" s="22" t="n">
        <v>38</v>
      </c>
      <c r="I44" s="22" t="n">
        <v>39.99</v>
      </c>
      <c r="J44" s="22" t="n">
        <v>38.05</v>
      </c>
      <c r="K44" s="23" t="n">
        <f aca="false">MIN(E44:J44)</f>
        <v>36.28</v>
      </c>
      <c r="L44" s="24" t="n">
        <f aca="false">ROUNDDOWN(AVERAGE(E44:J44),2)</f>
        <v>37.63</v>
      </c>
      <c r="M44" s="24" t="n">
        <f aca="false">ROUNDDOWN(MEDIAN(E44:J44),2)</f>
        <v>37.5</v>
      </c>
      <c r="N44" s="25" t="n">
        <f aca="false">STDEV(E44:J44)/AVERAGE(E44:J44)</f>
        <v>0.0364357259468051</v>
      </c>
      <c r="O44" s="26" t="n">
        <f aca="false">IF(N44&lt;=0.25,L44,M44)</f>
        <v>37.63</v>
      </c>
      <c r="P44" s="27" t="n">
        <f aca="false">C44*O44</f>
        <v>0</v>
      </c>
      <c r="Q44" s="27" t="n">
        <f aca="false">D44*O44</f>
        <v>37.63</v>
      </c>
      <c r="R44" s="33" t="n">
        <v>10</v>
      </c>
      <c r="S44" s="34" t="n">
        <v>0.1</v>
      </c>
      <c r="T44" s="35" t="s">
        <v>27</v>
      </c>
      <c r="U44" s="22" t="n">
        <f aca="false">(Q44*0.9)/10/12</f>
        <v>0.282225</v>
      </c>
      <c r="V44" s="3"/>
      <c r="W44" s="3"/>
      <c r="X44" s="3"/>
    </row>
    <row r="45" customFormat="false" ht="60" hidden="false" customHeight="true" outlineLevel="0" collapsed="false">
      <c r="A45" s="18" t="n">
        <v>35</v>
      </c>
      <c r="B45" s="19" t="s">
        <v>62</v>
      </c>
      <c r="C45" s="20" t="n">
        <v>0</v>
      </c>
      <c r="D45" s="21" t="n">
        <v>1</v>
      </c>
      <c r="E45" s="22" t="n">
        <v>15.11</v>
      </c>
      <c r="F45" s="22" t="n">
        <v>14.28</v>
      </c>
      <c r="G45" s="22" t="n">
        <v>14.26</v>
      </c>
      <c r="H45" s="22" t="n">
        <v>19</v>
      </c>
      <c r="I45" s="22" t="n">
        <v>25.85</v>
      </c>
      <c r="J45" s="22" t="n">
        <v>24</v>
      </c>
      <c r="K45" s="23" t="n">
        <f aca="false">MIN(E45:J45)</f>
        <v>14.26</v>
      </c>
      <c r="L45" s="24" t="n">
        <f aca="false">ROUNDDOWN(AVERAGE(E45:J45),2)</f>
        <v>18.75</v>
      </c>
      <c r="M45" s="24" t="n">
        <f aca="false">ROUNDDOWN(MEDIAN(E45:J45),2)</f>
        <v>17.05</v>
      </c>
      <c r="N45" s="25" t="n">
        <f aca="false">STDEV(E45:J45)/AVERAGE(E45:J45)</f>
        <v>0.273434751916349</v>
      </c>
      <c r="O45" s="26" t="n">
        <f aca="false">IF(N45&lt;=0.25,L45,M45)</f>
        <v>17.05</v>
      </c>
      <c r="P45" s="27" t="n">
        <f aca="false">C45*O45</f>
        <v>0</v>
      </c>
      <c r="Q45" s="27" t="n">
        <f aca="false">D45*O45</f>
        <v>17.05</v>
      </c>
      <c r="R45" s="33" t="n">
        <v>10</v>
      </c>
      <c r="S45" s="34" t="n">
        <v>0.1</v>
      </c>
      <c r="T45" s="35" t="s">
        <v>27</v>
      </c>
      <c r="U45" s="22" t="n">
        <f aca="false">(Q45*0.9)/10/12</f>
        <v>0.127875</v>
      </c>
      <c r="V45" s="3"/>
      <c r="W45" s="3"/>
      <c r="X45" s="3"/>
    </row>
    <row r="46" customFormat="false" ht="60" hidden="false" customHeight="true" outlineLevel="0" collapsed="false">
      <c r="A46" s="18" t="n">
        <v>36</v>
      </c>
      <c r="B46" s="19" t="s">
        <v>49</v>
      </c>
      <c r="C46" s="20" t="n">
        <v>0</v>
      </c>
      <c r="D46" s="21" t="n">
        <v>1</v>
      </c>
      <c r="E46" s="22" t="n">
        <v>23.9</v>
      </c>
      <c r="F46" s="22" t="n">
        <v>23</v>
      </c>
      <c r="G46" s="22" t="n">
        <v>22.9</v>
      </c>
      <c r="H46" s="22" t="n">
        <v>23</v>
      </c>
      <c r="I46" s="22" t="n">
        <v>23.58</v>
      </c>
      <c r="J46" s="22" t="n">
        <v>23</v>
      </c>
      <c r="K46" s="23" t="n">
        <f aca="false">MIN(E46:J46)</f>
        <v>22.9</v>
      </c>
      <c r="L46" s="24" t="n">
        <f aca="false">ROUNDDOWN(AVERAGE(E46:J46),2)</f>
        <v>23.23</v>
      </c>
      <c r="M46" s="24" t="n">
        <f aca="false">ROUNDDOWN(MEDIAN(E46:J46),2)</f>
        <v>23</v>
      </c>
      <c r="N46" s="25" t="n">
        <f aca="false">STDEV(E46:J46)/AVERAGE(E46:J46)</f>
        <v>0.0176338348241619</v>
      </c>
      <c r="O46" s="26" t="n">
        <f aca="false">IF(N46&lt;=0.25,L46,M46)</f>
        <v>23.23</v>
      </c>
      <c r="P46" s="27" t="n">
        <f aca="false">C46*O46</f>
        <v>0</v>
      </c>
      <c r="Q46" s="27" t="n">
        <f aca="false">D46*O46</f>
        <v>23.23</v>
      </c>
      <c r="R46" s="33" t="n">
        <v>10</v>
      </c>
      <c r="S46" s="34" t="n">
        <v>0.1</v>
      </c>
      <c r="T46" s="35" t="s">
        <v>27</v>
      </c>
      <c r="U46" s="22" t="n">
        <f aca="false">(Q46*0.9)/10/12</f>
        <v>0.174225</v>
      </c>
      <c r="V46" s="3"/>
      <c r="W46" s="3"/>
      <c r="X46" s="3"/>
    </row>
    <row r="47" customFormat="false" ht="60" hidden="false" customHeight="true" outlineLevel="0" collapsed="false">
      <c r="A47" s="18" t="n">
        <v>37</v>
      </c>
      <c r="B47" s="19" t="s">
        <v>63</v>
      </c>
      <c r="C47" s="20" t="n">
        <v>0</v>
      </c>
      <c r="D47" s="21" t="n">
        <v>1</v>
      </c>
      <c r="E47" s="22" t="n">
        <v>19.17</v>
      </c>
      <c r="F47" s="22" t="n">
        <v>19.17</v>
      </c>
      <c r="G47" s="22" t="n">
        <v>18.9</v>
      </c>
      <c r="H47" s="22" t="n">
        <v>21</v>
      </c>
      <c r="I47" s="22" t="n">
        <v>23</v>
      </c>
      <c r="J47" s="22" t="n">
        <v>21.39</v>
      </c>
      <c r="K47" s="23" t="n">
        <f aca="false">MIN(E47:J47)</f>
        <v>18.9</v>
      </c>
      <c r="L47" s="24" t="n">
        <f aca="false">ROUNDDOWN(AVERAGE(E47:J47),2)</f>
        <v>20.43</v>
      </c>
      <c r="M47" s="24" t="n">
        <f aca="false">ROUNDDOWN(MEDIAN(E47:J47),2)</f>
        <v>20.08</v>
      </c>
      <c r="N47" s="25" t="n">
        <f aca="false">STDEV(E47:J47)/AVERAGE(E47:J47)</f>
        <v>0.0799996059337326</v>
      </c>
      <c r="O47" s="26" t="n">
        <f aca="false">IF(N47&lt;=0.25,L47,M47)</f>
        <v>20.43</v>
      </c>
      <c r="P47" s="27" t="n">
        <f aca="false">C47*O47</f>
        <v>0</v>
      </c>
      <c r="Q47" s="27" t="n">
        <f aca="false">D47*O47</f>
        <v>20.43</v>
      </c>
      <c r="R47" s="33" t="n">
        <v>10</v>
      </c>
      <c r="S47" s="34" t="n">
        <v>0.1</v>
      </c>
      <c r="T47" s="35" t="s">
        <v>27</v>
      </c>
      <c r="U47" s="22" t="n">
        <f aca="false">(Q47*0.9)/10/12</f>
        <v>0.153225</v>
      </c>
      <c r="V47" s="3"/>
      <c r="W47" s="3"/>
      <c r="X47" s="3"/>
    </row>
    <row r="48" customFormat="false" ht="60" hidden="false" customHeight="true" outlineLevel="0" collapsed="false">
      <c r="A48" s="18" t="n">
        <v>38</v>
      </c>
      <c r="B48" s="19" t="s">
        <v>64</v>
      </c>
      <c r="C48" s="20" t="n">
        <v>0</v>
      </c>
      <c r="D48" s="21" t="n">
        <v>1</v>
      </c>
      <c r="E48" s="22" t="n">
        <v>28.9</v>
      </c>
      <c r="F48" s="22" t="n">
        <v>19.9</v>
      </c>
      <c r="G48" s="22" t="n">
        <v>27.56</v>
      </c>
      <c r="H48" s="22" t="n">
        <v>39.7</v>
      </c>
      <c r="I48" s="22" t="n">
        <v>29</v>
      </c>
      <c r="J48" s="22" t="n">
        <v>30</v>
      </c>
      <c r="K48" s="23" t="n">
        <f aca="false">MIN(E48:J48)</f>
        <v>19.9</v>
      </c>
      <c r="L48" s="24" t="n">
        <f aca="false">ROUNDDOWN(AVERAGE(E48:J48),2)</f>
        <v>29.17</v>
      </c>
      <c r="M48" s="24" t="n">
        <f aca="false">ROUNDDOWN(MEDIAN(E48:J48),2)</f>
        <v>28.95</v>
      </c>
      <c r="N48" s="25" t="n">
        <f aca="false">STDEV(E48:J48)/AVERAGE(E48:J48)</f>
        <v>0.216873947038705</v>
      </c>
      <c r="O48" s="26" t="n">
        <f aca="false">IF(N48&lt;=0.25,L48,M48)</f>
        <v>29.17</v>
      </c>
      <c r="P48" s="27" t="n">
        <f aca="false">C48*O48</f>
        <v>0</v>
      </c>
      <c r="Q48" s="27" t="n">
        <f aca="false">D48*O48</f>
        <v>29.17</v>
      </c>
      <c r="R48" s="33" t="n">
        <v>10</v>
      </c>
      <c r="S48" s="34" t="n">
        <v>0.1</v>
      </c>
      <c r="T48" s="35" t="s">
        <v>27</v>
      </c>
      <c r="U48" s="22" t="n">
        <f aca="false">(Q48*0.9)/10/12</f>
        <v>0.218775</v>
      </c>
      <c r="V48" s="3"/>
      <c r="W48" s="3"/>
      <c r="X48" s="3"/>
    </row>
    <row r="49" customFormat="false" ht="60" hidden="false" customHeight="true" outlineLevel="0" collapsed="false">
      <c r="A49" s="18" t="n">
        <v>39</v>
      </c>
      <c r="B49" s="19" t="s">
        <v>65</v>
      </c>
      <c r="C49" s="20" t="n">
        <v>0</v>
      </c>
      <c r="D49" s="21" t="n">
        <v>1</v>
      </c>
      <c r="E49" s="22" t="n">
        <v>26.49</v>
      </c>
      <c r="F49" s="22" t="n">
        <v>26.46</v>
      </c>
      <c r="G49" s="22" t="n">
        <v>26.59</v>
      </c>
      <c r="H49" s="22" t="n">
        <v>29.49</v>
      </c>
      <c r="I49" s="22" t="n">
        <v>29.07</v>
      </c>
      <c r="J49" s="22" t="n">
        <v>30.69</v>
      </c>
      <c r="K49" s="23" t="n">
        <f aca="false">MIN(E49:J49)</f>
        <v>26.46</v>
      </c>
      <c r="L49" s="24" t="n">
        <f aca="false">ROUNDDOWN(AVERAGE(E49:J49),2)</f>
        <v>28.13</v>
      </c>
      <c r="M49" s="24" t="n">
        <f aca="false">ROUNDDOWN(MEDIAN(E49:J49),2)</f>
        <v>27.83</v>
      </c>
      <c r="N49" s="25" t="n">
        <f aca="false">STDEV(E49:J49)/AVERAGE(E49:J49)</f>
        <v>0.0658090247827386</v>
      </c>
      <c r="O49" s="26" t="n">
        <f aca="false">IF(N49&lt;=0.25,L49,M49)</f>
        <v>28.13</v>
      </c>
      <c r="P49" s="27" t="n">
        <f aca="false">C49*O49</f>
        <v>0</v>
      </c>
      <c r="Q49" s="27" t="n">
        <f aca="false">D49*O49</f>
        <v>28.13</v>
      </c>
      <c r="R49" s="33" t="n">
        <v>10</v>
      </c>
      <c r="S49" s="34" t="n">
        <v>0.1</v>
      </c>
      <c r="T49" s="35" t="s">
        <v>27</v>
      </c>
      <c r="U49" s="22" t="n">
        <f aca="false">(Q49*0.9)/10/12</f>
        <v>0.210975</v>
      </c>
      <c r="V49" s="3"/>
      <c r="W49" s="3"/>
      <c r="X49" s="3"/>
    </row>
    <row r="50" customFormat="false" ht="60" hidden="false" customHeight="true" outlineLevel="0" collapsed="false">
      <c r="A50" s="18" t="n">
        <v>40</v>
      </c>
      <c r="B50" s="19" t="s">
        <v>66</v>
      </c>
      <c r="C50" s="20" t="n">
        <v>0</v>
      </c>
      <c r="D50" s="21" t="n">
        <v>1</v>
      </c>
      <c r="E50" s="22" t="n">
        <v>38.99</v>
      </c>
      <c r="F50" s="22" t="n">
        <v>38.9</v>
      </c>
      <c r="G50" s="22" t="n">
        <v>39.34</v>
      </c>
      <c r="H50" s="22" t="n">
        <v>40.99</v>
      </c>
      <c r="I50" s="22" t="n">
        <v>42.5</v>
      </c>
      <c r="J50" s="22" t="n">
        <v>40.3</v>
      </c>
      <c r="K50" s="23" t="n">
        <f aca="false">MIN(E50:J50)</f>
        <v>38.9</v>
      </c>
      <c r="L50" s="24" t="n">
        <f aca="false">ROUNDDOWN(AVERAGE(E50:J50),2)</f>
        <v>40.17</v>
      </c>
      <c r="M50" s="24" t="n">
        <f aca="false">ROUNDDOWN(MEDIAN(E50:J50),2)</f>
        <v>39.82</v>
      </c>
      <c r="N50" s="25" t="n">
        <f aca="false">STDEV(E50:J50)/AVERAGE(E50:J50)</f>
        <v>0.0348739216900149</v>
      </c>
      <c r="O50" s="26" t="n">
        <f aca="false">IF(N50&lt;=0.25,L50,M50)</f>
        <v>40.17</v>
      </c>
      <c r="P50" s="27" t="n">
        <f aca="false">C50*O50</f>
        <v>0</v>
      </c>
      <c r="Q50" s="27" t="n">
        <f aca="false">D50*O50</f>
        <v>40.17</v>
      </c>
      <c r="R50" s="33" t="n">
        <v>10</v>
      </c>
      <c r="S50" s="34" t="n">
        <v>0.1</v>
      </c>
      <c r="T50" s="35" t="s">
        <v>27</v>
      </c>
      <c r="U50" s="22" t="n">
        <f aca="false">(Q50*0.9)/10/12</f>
        <v>0.301275</v>
      </c>
      <c r="V50" s="3"/>
      <c r="W50" s="3"/>
      <c r="X50" s="3"/>
    </row>
    <row r="51" customFormat="false" ht="60" hidden="false" customHeight="true" outlineLevel="0" collapsed="false">
      <c r="A51" s="18" t="n">
        <v>41</v>
      </c>
      <c r="B51" s="19" t="s">
        <v>67</v>
      </c>
      <c r="C51" s="20" t="n">
        <v>0</v>
      </c>
      <c r="D51" s="21" t="n">
        <v>1</v>
      </c>
      <c r="E51" s="22" t="n">
        <v>29.9</v>
      </c>
      <c r="F51" s="22" t="n">
        <v>32.11</v>
      </c>
      <c r="G51" s="22" t="n">
        <v>45.54</v>
      </c>
      <c r="H51" s="22" t="n">
        <v>44.25</v>
      </c>
      <c r="I51" s="22" t="n">
        <v>42.9</v>
      </c>
      <c r="J51" s="22" t="n">
        <v>47.64</v>
      </c>
      <c r="K51" s="23" t="n">
        <f aca="false">MIN(E51:J51)</f>
        <v>29.9</v>
      </c>
      <c r="L51" s="24" t="n">
        <f aca="false">ROUNDDOWN(AVERAGE(E51:J51),2)</f>
        <v>40.39</v>
      </c>
      <c r="M51" s="24" t="n">
        <f aca="false">ROUNDDOWN(MEDIAN(E51:J51),2)</f>
        <v>43.57</v>
      </c>
      <c r="N51" s="25" t="n">
        <f aca="false">STDEV(E51:J51)/AVERAGE(E51:J51)</f>
        <v>0.184906560901702</v>
      </c>
      <c r="O51" s="26" t="n">
        <f aca="false">IF(N51&lt;=0.25,L51,M51)</f>
        <v>40.39</v>
      </c>
      <c r="P51" s="27" t="n">
        <f aca="false">C51*O51</f>
        <v>0</v>
      </c>
      <c r="Q51" s="27" t="n">
        <f aca="false">D51*O51</f>
        <v>40.39</v>
      </c>
      <c r="R51" s="33" t="n">
        <v>10</v>
      </c>
      <c r="S51" s="34" t="n">
        <v>0.1</v>
      </c>
      <c r="T51" s="35" t="s">
        <v>27</v>
      </c>
      <c r="U51" s="22" t="n">
        <f aca="false">(Q51*0.9)/10/12</f>
        <v>0.302925</v>
      </c>
      <c r="V51" s="3"/>
      <c r="W51" s="3"/>
      <c r="X51" s="3"/>
    </row>
    <row r="52" customFormat="false" ht="60" hidden="false" customHeight="true" outlineLevel="0" collapsed="false">
      <c r="A52" s="18" t="n">
        <v>42</v>
      </c>
      <c r="B52" s="19" t="s">
        <v>68</v>
      </c>
      <c r="C52" s="20" t="n">
        <v>0</v>
      </c>
      <c r="D52" s="21" t="n">
        <v>1</v>
      </c>
      <c r="E52" s="22" t="n">
        <v>32.9</v>
      </c>
      <c r="F52" s="22" t="n">
        <v>38.9</v>
      </c>
      <c r="G52" s="22" t="n">
        <v>37.9</v>
      </c>
      <c r="H52" s="22" t="n">
        <v>41.42</v>
      </c>
      <c r="I52" s="22" t="n">
        <v>38</v>
      </c>
      <c r="J52" s="22" t="n">
        <v>35.02</v>
      </c>
      <c r="K52" s="23" t="n">
        <f aca="false">MIN(E52:J52)</f>
        <v>32.9</v>
      </c>
      <c r="L52" s="24" t="n">
        <f aca="false">ROUNDDOWN(AVERAGE(E52:J52),2)</f>
        <v>37.35</v>
      </c>
      <c r="M52" s="24" t="n">
        <f aca="false">ROUNDDOWN(MEDIAN(E52:J52),2)</f>
        <v>37.95</v>
      </c>
      <c r="N52" s="25" t="n">
        <f aca="false">STDEV(E52:J52)/AVERAGE(E52:J52)</f>
        <v>0.0802386908374513</v>
      </c>
      <c r="O52" s="26" t="n">
        <f aca="false">IF(N52&lt;=0.25,L52,M52)</f>
        <v>37.35</v>
      </c>
      <c r="P52" s="27" t="n">
        <f aca="false">C52*O52</f>
        <v>0</v>
      </c>
      <c r="Q52" s="27" t="n">
        <f aca="false">D52*O52</f>
        <v>37.35</v>
      </c>
      <c r="R52" s="33" t="n">
        <v>10</v>
      </c>
      <c r="S52" s="34" t="n">
        <v>0.1</v>
      </c>
      <c r="T52" s="35" t="s">
        <v>27</v>
      </c>
      <c r="U52" s="22" t="n">
        <f aca="false">(Q52*0.9)/10/12</f>
        <v>0.280125</v>
      </c>
      <c r="V52" s="3"/>
      <c r="W52" s="3"/>
      <c r="X52" s="3"/>
    </row>
    <row r="53" customFormat="false" ht="60" hidden="false" customHeight="true" outlineLevel="0" collapsed="false">
      <c r="A53" s="18" t="n">
        <v>43</v>
      </c>
      <c r="B53" s="19" t="s">
        <v>69</v>
      </c>
      <c r="C53" s="20" t="n">
        <v>0</v>
      </c>
      <c r="D53" s="21" t="n">
        <v>1</v>
      </c>
      <c r="E53" s="22" t="n">
        <v>11.41</v>
      </c>
      <c r="F53" s="22" t="n">
        <v>11</v>
      </c>
      <c r="G53" s="22" t="n">
        <v>11.4</v>
      </c>
      <c r="H53" s="22" t="n">
        <v>13.67</v>
      </c>
      <c r="I53" s="22" t="n">
        <v>11.52</v>
      </c>
      <c r="J53" s="22" t="n">
        <v>11.38</v>
      </c>
      <c r="K53" s="23" t="n">
        <f aca="false">MIN(E53:J53)</f>
        <v>11</v>
      </c>
      <c r="L53" s="24" t="n">
        <f aca="false">ROUNDDOWN(AVERAGE(E53:J53),2)</f>
        <v>11.73</v>
      </c>
      <c r="M53" s="24" t="n">
        <f aca="false">ROUNDDOWN(MEDIAN(E53:J53),2)</f>
        <v>11.4</v>
      </c>
      <c r="N53" s="25" t="n">
        <f aca="false">STDEV(E53:J53)/AVERAGE(E53:J53)</f>
        <v>0.0824289793501136</v>
      </c>
      <c r="O53" s="26" t="n">
        <f aca="false">IF(N53&lt;=0.25,L53,M53)</f>
        <v>11.73</v>
      </c>
      <c r="P53" s="27" t="n">
        <f aca="false">C53*O53</f>
        <v>0</v>
      </c>
      <c r="Q53" s="27" t="n">
        <f aca="false">D53*O53</f>
        <v>11.73</v>
      </c>
      <c r="R53" s="33" t="n">
        <v>10</v>
      </c>
      <c r="S53" s="34" t="n">
        <v>0.1</v>
      </c>
      <c r="T53" s="35" t="s">
        <v>27</v>
      </c>
      <c r="U53" s="22" t="n">
        <f aca="false">(Q53*0.9)/10/12</f>
        <v>0.087975</v>
      </c>
      <c r="V53" s="3"/>
      <c r="W53" s="3"/>
      <c r="X53" s="3"/>
    </row>
    <row r="54" customFormat="false" ht="60" hidden="false" customHeight="true" outlineLevel="0" collapsed="false">
      <c r="A54" s="18" t="n">
        <v>44</v>
      </c>
      <c r="B54" s="19" t="s">
        <v>70</v>
      </c>
      <c r="C54" s="20" t="n">
        <v>0</v>
      </c>
      <c r="D54" s="21" t="n">
        <v>1</v>
      </c>
      <c r="E54" s="22" t="n">
        <v>19.99</v>
      </c>
      <c r="F54" s="22" t="n">
        <v>20.99</v>
      </c>
      <c r="G54" s="22" t="n">
        <v>19.9</v>
      </c>
      <c r="H54" s="22" t="n">
        <v>21</v>
      </c>
      <c r="I54" s="22" t="n">
        <v>24.5</v>
      </c>
      <c r="J54" s="22" t="n">
        <v>21</v>
      </c>
      <c r="K54" s="23" t="n">
        <f aca="false">MIN(E54:J54)</f>
        <v>19.9</v>
      </c>
      <c r="L54" s="24" t="n">
        <f aca="false">ROUNDDOWN(AVERAGE(E54:J54),2)</f>
        <v>21.23</v>
      </c>
      <c r="M54" s="24" t="n">
        <f aca="false">ROUNDDOWN(MEDIAN(E54:J54),2)</f>
        <v>20.99</v>
      </c>
      <c r="N54" s="25" t="n">
        <f aca="false">STDEV(E54:J54)/AVERAGE(E54:J54)</f>
        <v>0.0792756049530673</v>
      </c>
      <c r="O54" s="26" t="n">
        <f aca="false">IF(N54&lt;=0.25,L54,M54)</f>
        <v>21.23</v>
      </c>
      <c r="P54" s="27" t="n">
        <f aca="false">C54*O54</f>
        <v>0</v>
      </c>
      <c r="Q54" s="27" t="n">
        <f aca="false">D54*O54</f>
        <v>21.23</v>
      </c>
      <c r="R54" s="33" t="n">
        <v>10</v>
      </c>
      <c r="S54" s="34" t="n">
        <v>0.1</v>
      </c>
      <c r="T54" s="35" t="s">
        <v>27</v>
      </c>
      <c r="U54" s="22" t="n">
        <f aca="false">(Q54*0.9)/10/12</f>
        <v>0.159225</v>
      </c>
      <c r="V54" s="3"/>
      <c r="W54" s="3"/>
      <c r="X54" s="3"/>
    </row>
    <row r="55" customFormat="false" ht="60" hidden="false" customHeight="true" outlineLevel="0" collapsed="false">
      <c r="A55" s="18" t="n">
        <v>45</v>
      </c>
      <c r="B55" s="19" t="s">
        <v>50</v>
      </c>
      <c r="C55" s="20" t="n">
        <v>0</v>
      </c>
      <c r="D55" s="21" t="n">
        <v>1</v>
      </c>
      <c r="E55" s="22" t="n">
        <v>25</v>
      </c>
      <c r="F55" s="22" t="n">
        <v>25.99</v>
      </c>
      <c r="G55" s="22" t="n">
        <v>25.9</v>
      </c>
      <c r="H55" s="22" t="n">
        <v>39.89</v>
      </c>
      <c r="I55" s="22" t="n">
        <v>40.95</v>
      </c>
      <c r="J55" s="22" t="n">
        <v>30</v>
      </c>
      <c r="K55" s="23" t="n">
        <f aca="false">MIN(E55:J55)</f>
        <v>25</v>
      </c>
      <c r="L55" s="24" t="n">
        <f aca="false">ROUNDDOWN(AVERAGE(E55:J55),2)</f>
        <v>31.28</v>
      </c>
      <c r="M55" s="24" t="n">
        <f aca="false">ROUNDDOWN(MEDIAN(E55:J55),2)</f>
        <v>27.99</v>
      </c>
      <c r="N55" s="25" t="n">
        <f aca="false">STDEV(E55:J55)/AVERAGE(E55:J55)</f>
        <v>0.232961478076865</v>
      </c>
      <c r="O55" s="26" t="n">
        <f aca="false">IF(N55&lt;=0.25,L55,M55)</f>
        <v>31.28</v>
      </c>
      <c r="P55" s="27" t="n">
        <f aca="false">C55*O55</f>
        <v>0</v>
      </c>
      <c r="Q55" s="27" t="n">
        <f aca="false">D55*O55</f>
        <v>31.28</v>
      </c>
      <c r="R55" s="33" t="n">
        <v>10</v>
      </c>
      <c r="S55" s="34" t="n">
        <v>0.1</v>
      </c>
      <c r="T55" s="35" t="s">
        <v>27</v>
      </c>
      <c r="U55" s="22" t="n">
        <f aca="false">(Q55*0.9)/10/12</f>
        <v>0.2346</v>
      </c>
      <c r="V55" s="3"/>
      <c r="W55" s="3"/>
      <c r="X55" s="3"/>
    </row>
    <row r="56" customFormat="false" ht="60" hidden="false" customHeight="true" outlineLevel="0" collapsed="false">
      <c r="A56" s="18" t="n">
        <v>46</v>
      </c>
      <c r="B56" s="19" t="s">
        <v>71</v>
      </c>
      <c r="C56" s="20" t="n">
        <v>0</v>
      </c>
      <c r="D56" s="21" t="n">
        <v>1</v>
      </c>
      <c r="E56" s="22" t="n">
        <v>20</v>
      </c>
      <c r="F56" s="22" t="n">
        <v>19.9</v>
      </c>
      <c r="G56" s="22" t="n">
        <v>19.85</v>
      </c>
      <c r="H56" s="22" t="n">
        <v>21.8</v>
      </c>
      <c r="I56" s="22" t="n">
        <v>21.71</v>
      </c>
      <c r="J56" s="22" t="n">
        <v>20.88</v>
      </c>
      <c r="K56" s="23" t="n">
        <f aca="false">MIN(E56:J56)</f>
        <v>19.85</v>
      </c>
      <c r="L56" s="24" t="n">
        <f aca="false">ROUNDDOWN(AVERAGE(E56:J56),2)</f>
        <v>20.69</v>
      </c>
      <c r="M56" s="24" t="n">
        <f aca="false">ROUNDDOWN(MEDIAN(E56:J56),2)</f>
        <v>20.44</v>
      </c>
      <c r="N56" s="25" t="n">
        <f aca="false">STDEV(E56:J56)/AVERAGE(E56:J56)</f>
        <v>0.0438437570783191</v>
      </c>
      <c r="O56" s="26" t="n">
        <f aca="false">IF(N56&lt;=0.25,L56,M56)</f>
        <v>20.69</v>
      </c>
      <c r="P56" s="27" t="n">
        <f aca="false">C56*O56</f>
        <v>0</v>
      </c>
      <c r="Q56" s="27" t="n">
        <f aca="false">D56*O56</f>
        <v>20.69</v>
      </c>
      <c r="R56" s="33" t="n">
        <v>10</v>
      </c>
      <c r="S56" s="34" t="n">
        <v>0.1</v>
      </c>
      <c r="T56" s="35" t="s">
        <v>27</v>
      </c>
      <c r="U56" s="22" t="n">
        <f aca="false">(Q56*0.9)/10/12</f>
        <v>0.155175</v>
      </c>
      <c r="V56" s="3"/>
      <c r="W56" s="3"/>
      <c r="X56" s="3"/>
    </row>
    <row r="57" customFormat="false" ht="60" hidden="false" customHeight="true" outlineLevel="0" collapsed="false">
      <c r="A57" s="18" t="n">
        <v>47</v>
      </c>
      <c r="B57" s="19" t="s">
        <v>72</v>
      </c>
      <c r="C57" s="20" t="n">
        <v>0</v>
      </c>
      <c r="D57" s="21" t="n">
        <v>1</v>
      </c>
      <c r="E57" s="22" t="n">
        <v>20.87</v>
      </c>
      <c r="F57" s="22" t="n">
        <v>21.5</v>
      </c>
      <c r="G57" s="22" t="n">
        <v>20.65</v>
      </c>
      <c r="H57" s="22" t="n">
        <v>39.28</v>
      </c>
      <c r="I57" s="22" t="n">
        <v>21.69</v>
      </c>
      <c r="J57" s="22" t="n">
        <v>27</v>
      </c>
      <c r="K57" s="23" t="n">
        <f aca="false">MIN(E57:J57)</f>
        <v>20.65</v>
      </c>
      <c r="L57" s="24" t="n">
        <f aca="false">ROUNDDOWN(AVERAGE(E57:J57),2)</f>
        <v>25.16</v>
      </c>
      <c r="M57" s="24" t="n">
        <f aca="false">ROUNDDOWN(MEDIAN(E57:J57),2)</f>
        <v>21.59</v>
      </c>
      <c r="N57" s="25" t="n">
        <f aca="false">STDEV(E57:J57)/AVERAGE(E57:J57)</f>
        <v>0.290352345437812</v>
      </c>
      <c r="O57" s="26" t="n">
        <f aca="false">IF(N57&lt;=0.25,L57,M57)</f>
        <v>21.59</v>
      </c>
      <c r="P57" s="27" t="n">
        <f aca="false">C57*O57</f>
        <v>0</v>
      </c>
      <c r="Q57" s="27" t="n">
        <f aca="false">D57*O57</f>
        <v>21.59</v>
      </c>
      <c r="R57" s="33" t="n">
        <v>10</v>
      </c>
      <c r="S57" s="34" t="n">
        <v>0.1</v>
      </c>
      <c r="T57" s="35" t="s">
        <v>27</v>
      </c>
      <c r="U57" s="22" t="n">
        <f aca="false">(Q57*0.9)/10/12</f>
        <v>0.161925</v>
      </c>
      <c r="V57" s="3"/>
      <c r="W57" s="3"/>
      <c r="X57" s="3"/>
    </row>
    <row r="58" customFormat="false" ht="60" hidden="false" customHeight="true" outlineLevel="0" collapsed="false">
      <c r="A58" s="18" t="n">
        <v>48</v>
      </c>
      <c r="B58" s="19" t="s">
        <v>41</v>
      </c>
      <c r="C58" s="20" t="n">
        <v>0</v>
      </c>
      <c r="D58" s="21" t="n">
        <v>1</v>
      </c>
      <c r="E58" s="22" t="n">
        <v>22.09</v>
      </c>
      <c r="F58" s="22" t="n">
        <v>20.8</v>
      </c>
      <c r="G58" s="22" t="n">
        <v>20.32</v>
      </c>
      <c r="H58" s="22" t="n">
        <v>34</v>
      </c>
      <c r="I58" s="22" t="n">
        <v>37.7</v>
      </c>
      <c r="J58" s="22" t="n">
        <v>29.15</v>
      </c>
      <c r="K58" s="23" t="n">
        <f aca="false">MIN(E58:J58)</f>
        <v>20.32</v>
      </c>
      <c r="L58" s="24" t="n">
        <f aca="false">ROUNDDOWN(AVERAGE(E58:J58),2)</f>
        <v>27.34</v>
      </c>
      <c r="M58" s="24" t="n">
        <f aca="false">ROUNDDOWN(MEDIAN(E58:J58),2)</f>
        <v>25.62</v>
      </c>
      <c r="N58" s="25" t="n">
        <f aca="false">STDEV(E58:J58)/AVERAGE(E58:J58)</f>
        <v>0.271015804034854</v>
      </c>
      <c r="O58" s="26" t="n">
        <f aca="false">IF(N58&lt;=0.25,L58,M58)</f>
        <v>25.62</v>
      </c>
      <c r="P58" s="27" t="n">
        <f aca="false">C58*O58</f>
        <v>0</v>
      </c>
      <c r="Q58" s="27" t="n">
        <f aca="false">D58*O58</f>
        <v>25.62</v>
      </c>
      <c r="R58" s="33" t="n">
        <v>10</v>
      </c>
      <c r="S58" s="34" t="n">
        <v>0.1</v>
      </c>
      <c r="T58" s="35" t="s">
        <v>27</v>
      </c>
      <c r="U58" s="22" t="n">
        <f aca="false">(Q58*0.9)/10/12</f>
        <v>0.19215</v>
      </c>
      <c r="V58" s="3"/>
      <c r="W58" s="3"/>
      <c r="X58" s="3"/>
    </row>
    <row r="59" customFormat="false" ht="60" hidden="false" customHeight="true" outlineLevel="0" collapsed="false">
      <c r="A59" s="18" t="n">
        <v>49</v>
      </c>
      <c r="B59" s="19" t="s">
        <v>73</v>
      </c>
      <c r="C59" s="20" t="n">
        <v>0</v>
      </c>
      <c r="D59" s="21" t="n">
        <v>1</v>
      </c>
      <c r="E59" s="22" t="n">
        <v>26.64</v>
      </c>
      <c r="F59" s="22" t="n">
        <v>24.6</v>
      </c>
      <c r="G59" s="22" t="n">
        <v>25.13</v>
      </c>
      <c r="H59" s="22" t="n">
        <v>41.68</v>
      </c>
      <c r="I59" s="22" t="n">
        <v>27.99</v>
      </c>
      <c r="J59" s="22" t="n">
        <v>29.18</v>
      </c>
      <c r="K59" s="23" t="n">
        <f aca="false">MIN(E59:J59)</f>
        <v>24.6</v>
      </c>
      <c r="L59" s="24" t="n">
        <f aca="false">ROUNDDOWN(AVERAGE(E59:J59),2)</f>
        <v>29.2</v>
      </c>
      <c r="M59" s="24" t="n">
        <f aca="false">ROUNDDOWN(MEDIAN(E59:J59),2)</f>
        <v>27.31</v>
      </c>
      <c r="N59" s="25" t="n">
        <f aca="false">STDEV(E59:J59)/AVERAGE(E59:J59)</f>
        <v>0.217376660730257</v>
      </c>
      <c r="O59" s="26" t="n">
        <f aca="false">IF(N59&lt;=0.25,L59,M59)</f>
        <v>29.2</v>
      </c>
      <c r="P59" s="27" t="n">
        <f aca="false">C59*O59</f>
        <v>0</v>
      </c>
      <c r="Q59" s="27" t="n">
        <f aca="false">D59*O59</f>
        <v>29.2</v>
      </c>
      <c r="R59" s="33" t="n">
        <v>10</v>
      </c>
      <c r="S59" s="34" t="n">
        <v>0.1</v>
      </c>
      <c r="T59" s="35" t="s">
        <v>27</v>
      </c>
      <c r="U59" s="22" t="n">
        <f aca="false">(Q59*0.9)/10/12</f>
        <v>0.219</v>
      </c>
      <c r="V59" s="3"/>
      <c r="W59" s="3"/>
      <c r="X59" s="3"/>
    </row>
    <row r="60" customFormat="false" ht="60" hidden="false" customHeight="true" outlineLevel="0" collapsed="false">
      <c r="A60" s="18" t="n">
        <v>50</v>
      </c>
      <c r="B60" s="19" t="s">
        <v>51</v>
      </c>
      <c r="C60" s="20" t="n">
        <v>0</v>
      </c>
      <c r="D60" s="21" t="n">
        <v>1</v>
      </c>
      <c r="E60" s="22" t="n">
        <v>12.9</v>
      </c>
      <c r="F60" s="22" t="n">
        <v>12.07</v>
      </c>
      <c r="G60" s="22" t="n">
        <v>12.38</v>
      </c>
      <c r="H60" s="22" t="n">
        <v>34</v>
      </c>
      <c r="I60" s="22" t="n">
        <v>25</v>
      </c>
      <c r="J60" s="22" t="n">
        <v>21.5</v>
      </c>
      <c r="K60" s="23" t="n">
        <f aca="false">MIN(E60:J60)</f>
        <v>12.07</v>
      </c>
      <c r="L60" s="24" t="n">
        <f aca="false">ROUNDDOWN(AVERAGE(E60:J60),2)</f>
        <v>19.64</v>
      </c>
      <c r="M60" s="24" t="n">
        <f aca="false">ROUNDDOWN(MEDIAN(E60:J60),2)</f>
        <v>17.2</v>
      </c>
      <c r="N60" s="25" t="n">
        <f aca="false">STDEV(E60:J60)/AVERAGE(E60:J60)</f>
        <v>0.451851737963314</v>
      </c>
      <c r="O60" s="26" t="n">
        <f aca="false">IF(N60&lt;=0.25,L60,M60)</f>
        <v>17.2</v>
      </c>
      <c r="P60" s="27" t="n">
        <f aca="false">C60*O60</f>
        <v>0</v>
      </c>
      <c r="Q60" s="27" t="n">
        <f aca="false">D60*O60</f>
        <v>17.2</v>
      </c>
      <c r="R60" s="33" t="n">
        <v>10</v>
      </c>
      <c r="S60" s="34" t="n">
        <v>0.1</v>
      </c>
      <c r="T60" s="35" t="s">
        <v>27</v>
      </c>
      <c r="U60" s="22" t="n">
        <f aca="false">(Q60*0.9)/10/12</f>
        <v>0.129</v>
      </c>
      <c r="V60" s="3"/>
      <c r="W60" s="3"/>
      <c r="X60" s="3"/>
    </row>
    <row r="61" customFormat="false" ht="60" hidden="false" customHeight="true" outlineLevel="0" collapsed="false">
      <c r="A61" s="18" t="n">
        <v>51</v>
      </c>
      <c r="B61" s="19" t="s">
        <v>52</v>
      </c>
      <c r="C61" s="20" t="n">
        <v>0</v>
      </c>
      <c r="D61" s="21" t="n">
        <v>1</v>
      </c>
      <c r="E61" s="22" t="n">
        <v>15.2</v>
      </c>
      <c r="F61" s="22" t="n">
        <v>15</v>
      </c>
      <c r="G61" s="22" t="n">
        <v>14.99</v>
      </c>
      <c r="H61" s="22" t="n">
        <v>18.82</v>
      </c>
      <c r="I61" s="22" t="n">
        <v>27.9</v>
      </c>
      <c r="J61" s="22" t="n">
        <v>42.5</v>
      </c>
      <c r="K61" s="23" t="n">
        <f aca="false">MIN(E61:J61)</f>
        <v>14.99</v>
      </c>
      <c r="L61" s="24" t="n">
        <f aca="false">ROUNDDOWN(AVERAGE(E61:J61),2)</f>
        <v>22.4</v>
      </c>
      <c r="M61" s="24" t="n">
        <f aca="false">ROUNDDOWN(MEDIAN(E61:J61),2)</f>
        <v>17.01</v>
      </c>
      <c r="N61" s="25" t="n">
        <f aca="false">STDEV(E61:J61)/AVERAGE(E61:J61)</f>
        <v>0.492487378386658</v>
      </c>
      <c r="O61" s="26" t="n">
        <f aca="false">IF(N61&lt;=0.25,L61,M61)</f>
        <v>17.01</v>
      </c>
      <c r="P61" s="27" t="n">
        <f aca="false">C61*O61</f>
        <v>0</v>
      </c>
      <c r="Q61" s="27" t="n">
        <f aca="false">D61*O61</f>
        <v>17.01</v>
      </c>
      <c r="R61" s="33" t="n">
        <v>10</v>
      </c>
      <c r="S61" s="34" t="n">
        <v>0.1</v>
      </c>
      <c r="T61" s="35" t="s">
        <v>27</v>
      </c>
      <c r="U61" s="22" t="n">
        <f aca="false">(Q61*0.9)/10/12</f>
        <v>0.127575</v>
      </c>
      <c r="V61" s="3"/>
      <c r="W61" s="3"/>
      <c r="X61" s="3"/>
    </row>
    <row r="62" customFormat="false" ht="60" hidden="false" customHeight="true" outlineLevel="0" collapsed="false">
      <c r="A62" s="18" t="n">
        <v>52</v>
      </c>
      <c r="B62" s="19" t="s">
        <v>74</v>
      </c>
      <c r="C62" s="20" t="n">
        <v>0</v>
      </c>
      <c r="D62" s="21" t="n">
        <v>1</v>
      </c>
      <c r="E62" s="22" t="n">
        <v>15.9</v>
      </c>
      <c r="F62" s="22" t="n">
        <v>15.9</v>
      </c>
      <c r="G62" s="22" t="n">
        <v>15.7</v>
      </c>
      <c r="H62" s="22" t="n">
        <v>13.79</v>
      </c>
      <c r="I62" s="22" t="n">
        <v>32</v>
      </c>
      <c r="J62" s="22" t="n">
        <v>21</v>
      </c>
      <c r="K62" s="23" t="n">
        <f aca="false">MIN(E62:J62)</f>
        <v>13.79</v>
      </c>
      <c r="L62" s="24" t="n">
        <f aca="false">ROUNDDOWN(AVERAGE(E62:J62),2)</f>
        <v>19.04</v>
      </c>
      <c r="M62" s="24" t="n">
        <f aca="false">ROUNDDOWN(MEDIAN(E62:J62),2)</f>
        <v>15.9</v>
      </c>
      <c r="N62" s="25" t="n">
        <f aca="false">STDEV(E62:J62)/AVERAGE(E62:J62)</f>
        <v>0.356244757834373</v>
      </c>
      <c r="O62" s="26" t="n">
        <f aca="false">IF(N62&lt;=0.25,L62,M62)</f>
        <v>15.9</v>
      </c>
      <c r="P62" s="27" t="n">
        <f aca="false">C62*O62</f>
        <v>0</v>
      </c>
      <c r="Q62" s="27" t="n">
        <f aca="false">D62*O62</f>
        <v>15.9</v>
      </c>
      <c r="R62" s="33" t="n">
        <v>10</v>
      </c>
      <c r="S62" s="34" t="n">
        <v>0.1</v>
      </c>
      <c r="T62" s="35" t="s">
        <v>27</v>
      </c>
      <c r="U62" s="22" t="n">
        <f aca="false">(Q62*0.9)/10/12</f>
        <v>0.11925</v>
      </c>
      <c r="V62" s="3"/>
      <c r="W62" s="3"/>
      <c r="X62" s="3"/>
    </row>
    <row r="63" customFormat="false" ht="60" hidden="false" customHeight="true" outlineLevel="0" collapsed="false">
      <c r="A63" s="18" t="n">
        <v>53</v>
      </c>
      <c r="B63" s="19" t="s">
        <v>44</v>
      </c>
      <c r="C63" s="20" t="n">
        <v>0</v>
      </c>
      <c r="D63" s="21" t="n">
        <v>1</v>
      </c>
      <c r="E63" s="22" t="n">
        <v>12.04</v>
      </c>
      <c r="F63" s="22" t="n">
        <v>12.62</v>
      </c>
      <c r="G63" s="22" t="n">
        <v>12.54</v>
      </c>
      <c r="H63" s="22" t="n">
        <v>15</v>
      </c>
      <c r="I63" s="22" t="n">
        <v>12.3</v>
      </c>
      <c r="J63" s="22" t="n">
        <v>13.38</v>
      </c>
      <c r="K63" s="23" t="n">
        <f aca="false">MIN(E63:J63)</f>
        <v>12.04</v>
      </c>
      <c r="L63" s="24" t="n">
        <f aca="false">ROUNDDOWN(AVERAGE(E63:J63),2)</f>
        <v>12.98</v>
      </c>
      <c r="M63" s="24" t="n">
        <f aca="false">ROUNDDOWN(MEDIAN(E63:J63),2)</f>
        <v>12.58</v>
      </c>
      <c r="N63" s="25" t="n">
        <f aca="false">STDEV(E63:J63)/AVERAGE(E63:J63)</f>
        <v>0.083756659595777</v>
      </c>
      <c r="O63" s="26" t="n">
        <f aca="false">IF(N63&lt;=0.25,L63,M63)</f>
        <v>12.98</v>
      </c>
      <c r="P63" s="27" t="n">
        <f aca="false">C63*O63</f>
        <v>0</v>
      </c>
      <c r="Q63" s="27" t="n">
        <f aca="false">D63*O63</f>
        <v>12.98</v>
      </c>
      <c r="R63" s="33" t="n">
        <v>10</v>
      </c>
      <c r="S63" s="34" t="n">
        <v>0.1</v>
      </c>
      <c r="T63" s="35" t="s">
        <v>27</v>
      </c>
      <c r="U63" s="22" t="n">
        <f aca="false">(Q63*0.9)/10/12</f>
        <v>0.09735</v>
      </c>
      <c r="V63" s="3"/>
      <c r="W63" s="3"/>
      <c r="X63" s="3"/>
    </row>
    <row r="64" customFormat="false" ht="60" hidden="false" customHeight="true" outlineLevel="0" collapsed="false">
      <c r="A64" s="18" t="n">
        <v>54</v>
      </c>
      <c r="B64" s="19" t="s">
        <v>43</v>
      </c>
      <c r="C64" s="20" t="n">
        <v>0</v>
      </c>
      <c r="D64" s="21" t="n">
        <v>1</v>
      </c>
      <c r="E64" s="22" t="n">
        <v>5.9</v>
      </c>
      <c r="F64" s="22" t="n">
        <v>5.99</v>
      </c>
      <c r="G64" s="22" t="n">
        <v>5.82</v>
      </c>
      <c r="H64" s="22" t="n">
        <v>9.68</v>
      </c>
      <c r="I64" s="22" t="n">
        <v>13.82</v>
      </c>
      <c r="J64" s="22" t="n">
        <v>6.59</v>
      </c>
      <c r="K64" s="23" t="n">
        <f aca="false">MIN(E64:J64)</f>
        <v>5.82</v>
      </c>
      <c r="L64" s="24" t="n">
        <f aca="false">ROUNDDOWN(AVERAGE(E64:J64),2)</f>
        <v>7.96</v>
      </c>
      <c r="M64" s="24" t="n">
        <f aca="false">ROUNDDOWN(MEDIAN(E64:J64),2)</f>
        <v>6.29</v>
      </c>
      <c r="N64" s="25" t="n">
        <f aca="false">STDEV(E64:J64)/AVERAGE(E64:J64)</f>
        <v>0.404327270051193</v>
      </c>
      <c r="O64" s="26" t="n">
        <f aca="false">IF(N64&lt;=0.25,L64,M64)</f>
        <v>6.29</v>
      </c>
      <c r="P64" s="27" t="n">
        <f aca="false">C64*O64</f>
        <v>0</v>
      </c>
      <c r="Q64" s="27" t="n">
        <f aca="false">D64*O64</f>
        <v>6.29</v>
      </c>
      <c r="R64" s="33" t="n">
        <v>10</v>
      </c>
      <c r="S64" s="34" t="n">
        <v>0.1</v>
      </c>
      <c r="T64" s="35" t="s">
        <v>27</v>
      </c>
      <c r="U64" s="22" t="n">
        <f aca="false">(Q64*0.9)/10/12</f>
        <v>0.047175</v>
      </c>
      <c r="V64" s="3"/>
      <c r="W64" s="3"/>
      <c r="X64" s="3"/>
    </row>
    <row r="65" customFormat="false" ht="60" hidden="false" customHeight="true" outlineLevel="0" collapsed="false">
      <c r="A65" s="18" t="n">
        <v>55</v>
      </c>
      <c r="B65" s="19" t="s">
        <v>46</v>
      </c>
      <c r="C65" s="20" t="n">
        <v>0</v>
      </c>
      <c r="D65" s="21" t="n">
        <v>1</v>
      </c>
      <c r="E65" s="22" t="n">
        <v>3.7</v>
      </c>
      <c r="F65" s="22" t="n">
        <v>3.69</v>
      </c>
      <c r="G65" s="22" t="n">
        <v>3.9</v>
      </c>
      <c r="H65" s="22" t="n">
        <v>4.04</v>
      </c>
      <c r="I65" s="22" t="n">
        <v>3.9</v>
      </c>
      <c r="J65" s="22" t="n">
        <v>3.89</v>
      </c>
      <c r="K65" s="23" t="n">
        <f aca="false">MIN(E65:J65)</f>
        <v>3.69</v>
      </c>
      <c r="L65" s="24" t="n">
        <f aca="false">ROUNDDOWN(AVERAGE(E65:J65),2)</f>
        <v>3.85</v>
      </c>
      <c r="M65" s="24" t="n">
        <f aca="false">ROUNDDOWN(MEDIAN(E65:J65),2)</f>
        <v>3.89</v>
      </c>
      <c r="N65" s="25" t="n">
        <f aca="false">STDEV(E65:J65)/AVERAGE(E65:J65)</f>
        <v>0.0349592294441263</v>
      </c>
      <c r="O65" s="26" t="n">
        <f aca="false">IF(N65&lt;=0.25,L65,M65)</f>
        <v>3.85</v>
      </c>
      <c r="P65" s="27" t="n">
        <f aca="false">C65*O65</f>
        <v>0</v>
      </c>
      <c r="Q65" s="27" t="n">
        <f aca="false">D65*O65</f>
        <v>3.85</v>
      </c>
      <c r="R65" s="33" t="n">
        <v>10</v>
      </c>
      <c r="S65" s="34" t="n">
        <v>0.1</v>
      </c>
      <c r="T65" s="35" t="s">
        <v>27</v>
      </c>
      <c r="U65" s="22" t="n">
        <f aca="false">(Q65*0.9)/10/12</f>
        <v>0.028875</v>
      </c>
      <c r="V65" s="3"/>
      <c r="W65" s="3"/>
      <c r="X65" s="3"/>
    </row>
    <row r="66" customFormat="false" ht="60" hidden="false" customHeight="true" outlineLevel="0" collapsed="false">
      <c r="A66" s="18" t="n">
        <v>56</v>
      </c>
      <c r="B66" s="19" t="s">
        <v>75</v>
      </c>
      <c r="C66" s="20" t="n">
        <v>0</v>
      </c>
      <c r="D66" s="21" t="n">
        <v>1</v>
      </c>
      <c r="E66" s="22" t="n">
        <v>19.76</v>
      </c>
      <c r="F66" s="22" t="n">
        <v>20.9</v>
      </c>
      <c r="G66" s="22" t="n">
        <v>19.9</v>
      </c>
      <c r="H66" s="22" t="n">
        <v>23.33</v>
      </c>
      <c r="I66" s="22" t="n">
        <v>25.4</v>
      </c>
      <c r="J66" s="22" t="n">
        <v>24.3</v>
      </c>
      <c r="K66" s="23" t="n">
        <f aca="false">MIN(E66:J66)</f>
        <v>19.76</v>
      </c>
      <c r="L66" s="24" t="n">
        <f aca="false">ROUNDDOWN(AVERAGE(E66:J66),2)</f>
        <v>22.26</v>
      </c>
      <c r="M66" s="24" t="n">
        <f aca="false">ROUNDDOWN(MEDIAN(E66:J66),2)</f>
        <v>22.11</v>
      </c>
      <c r="N66" s="25" t="n">
        <f aca="false">STDEV(E66:J66)/AVERAGE(E66:J66)</f>
        <v>0.107858259004263</v>
      </c>
      <c r="O66" s="26" t="n">
        <f aca="false">IF(N66&lt;=0.25,L66,M66)</f>
        <v>22.26</v>
      </c>
      <c r="P66" s="27" t="n">
        <f aca="false">C66*O66</f>
        <v>0</v>
      </c>
      <c r="Q66" s="27" t="n">
        <f aca="false">D66*O66</f>
        <v>22.26</v>
      </c>
      <c r="R66" s="33" t="n">
        <v>10</v>
      </c>
      <c r="S66" s="34" t="n">
        <v>0.1</v>
      </c>
      <c r="T66" s="35" t="s">
        <v>27</v>
      </c>
      <c r="U66" s="22" t="n">
        <f aca="false">(Q66*0.9)/10/12</f>
        <v>0.16695</v>
      </c>
      <c r="V66" s="3"/>
      <c r="W66" s="3"/>
      <c r="X66" s="3"/>
    </row>
    <row r="67" customFormat="false" ht="60" hidden="false" customHeight="true" outlineLevel="0" collapsed="false">
      <c r="A67" s="18" t="n">
        <v>57</v>
      </c>
      <c r="B67" s="19" t="s">
        <v>76</v>
      </c>
      <c r="C67" s="20" t="n">
        <v>0</v>
      </c>
      <c r="D67" s="21" t="n">
        <v>1</v>
      </c>
      <c r="E67" s="22" t="n">
        <v>22.35</v>
      </c>
      <c r="F67" s="22" t="n">
        <v>21.9</v>
      </c>
      <c r="G67" s="22" t="n">
        <v>20.26</v>
      </c>
      <c r="H67" s="22" t="n">
        <v>20.9</v>
      </c>
      <c r="I67" s="22" t="n">
        <v>21</v>
      </c>
      <c r="J67" s="22" t="n">
        <v>29.8</v>
      </c>
      <c r="K67" s="23" t="n">
        <f aca="false">MIN(E67:J67)</f>
        <v>20.26</v>
      </c>
      <c r="L67" s="24" t="n">
        <f aca="false">ROUNDDOWN(AVERAGE(E67:J67),2)</f>
        <v>22.7</v>
      </c>
      <c r="M67" s="24" t="n">
        <f aca="false">ROUNDDOWN(MEDIAN(E67:J67),2)</f>
        <v>21.45</v>
      </c>
      <c r="N67" s="25" t="n">
        <f aca="false">STDEV(E67:J67)/AVERAGE(E67:J67)</f>
        <v>0.156678138937683</v>
      </c>
      <c r="O67" s="26" t="n">
        <f aca="false">IF(N67&lt;=0.25,L67,M67)</f>
        <v>22.7</v>
      </c>
      <c r="P67" s="27" t="n">
        <f aca="false">C67*O67</f>
        <v>0</v>
      </c>
      <c r="Q67" s="27" t="n">
        <f aca="false">D67*O67</f>
        <v>22.7</v>
      </c>
      <c r="R67" s="33" t="n">
        <v>10</v>
      </c>
      <c r="S67" s="34" t="n">
        <v>0.1</v>
      </c>
      <c r="T67" s="35" t="s">
        <v>27</v>
      </c>
      <c r="U67" s="22" t="n">
        <f aca="false">(Q67*0.9)/10/12</f>
        <v>0.17025</v>
      </c>
      <c r="V67" s="3"/>
      <c r="W67" s="3"/>
      <c r="X67" s="3"/>
    </row>
    <row r="68" customFormat="false" ht="60" hidden="false" customHeight="true" outlineLevel="0" collapsed="false">
      <c r="A68" s="18" t="n">
        <v>58</v>
      </c>
      <c r="B68" s="19" t="s">
        <v>77</v>
      </c>
      <c r="C68" s="20" t="n">
        <v>0</v>
      </c>
      <c r="D68" s="21" t="n">
        <v>1</v>
      </c>
      <c r="E68" s="22" t="n">
        <v>13.84</v>
      </c>
      <c r="F68" s="22" t="n">
        <v>13.21</v>
      </c>
      <c r="G68" s="22" t="n">
        <v>13.21</v>
      </c>
      <c r="H68" s="22" t="n">
        <v>13.35</v>
      </c>
      <c r="I68" s="22" t="n">
        <v>13.8</v>
      </c>
      <c r="J68" s="22" t="n">
        <v>14.9</v>
      </c>
      <c r="K68" s="23" t="n">
        <f aca="false">MIN(E68:J68)</f>
        <v>13.21</v>
      </c>
      <c r="L68" s="24" t="n">
        <f aca="false">ROUNDDOWN(AVERAGE(E68:J68),2)</f>
        <v>13.71</v>
      </c>
      <c r="M68" s="24" t="n">
        <f aca="false">ROUNDDOWN(MEDIAN(E68:J68),2)</f>
        <v>13.57</v>
      </c>
      <c r="N68" s="25" t="n">
        <f aca="false">STDEV(E68:J68)/AVERAGE(E68:J68)</f>
        <v>0.0469060151472506</v>
      </c>
      <c r="O68" s="26" t="n">
        <f aca="false">IF(N68&lt;=0.25,L68,M68)</f>
        <v>13.71</v>
      </c>
      <c r="P68" s="27" t="n">
        <f aca="false">C68*O68</f>
        <v>0</v>
      </c>
      <c r="Q68" s="27" t="n">
        <f aca="false">D68*O68</f>
        <v>13.71</v>
      </c>
      <c r="R68" s="33" t="n">
        <v>10</v>
      </c>
      <c r="S68" s="34" t="n">
        <v>0.1</v>
      </c>
      <c r="T68" s="35" t="s">
        <v>27</v>
      </c>
      <c r="U68" s="22" t="n">
        <f aca="false">(Q68*0.9)/10/12</f>
        <v>0.102825</v>
      </c>
      <c r="V68" s="3"/>
      <c r="W68" s="3"/>
      <c r="X68" s="3"/>
    </row>
    <row r="69" customFormat="false" ht="60" hidden="false" customHeight="true" outlineLevel="0" collapsed="false">
      <c r="A69" s="18" t="n">
        <v>59</v>
      </c>
      <c r="B69" s="19" t="s">
        <v>78</v>
      </c>
      <c r="C69" s="20" t="n">
        <v>0</v>
      </c>
      <c r="D69" s="21" t="n">
        <v>1</v>
      </c>
      <c r="E69" s="22" t="n">
        <v>25.9</v>
      </c>
      <c r="F69" s="22" t="n">
        <v>26.9</v>
      </c>
      <c r="G69" s="22" t="n">
        <v>26.49</v>
      </c>
      <c r="H69" s="22" t="n">
        <v>35.25</v>
      </c>
      <c r="I69" s="22" t="n">
        <v>29</v>
      </c>
      <c r="J69" s="22" t="n">
        <v>30.63</v>
      </c>
      <c r="K69" s="23" t="n">
        <f aca="false">MIN(E69:J69)</f>
        <v>25.9</v>
      </c>
      <c r="L69" s="24" t="n">
        <f aca="false">ROUNDDOWN(AVERAGE(E69:J69),2)</f>
        <v>29.02</v>
      </c>
      <c r="M69" s="24" t="n">
        <f aca="false">ROUNDDOWN(MEDIAN(E69:J69),2)</f>
        <v>27.95</v>
      </c>
      <c r="N69" s="25" t="n">
        <f aca="false">STDEV(E69:J69)/AVERAGE(E69:J69)</f>
        <v>0.121341729635592</v>
      </c>
      <c r="O69" s="26" t="n">
        <f aca="false">IF(N69&lt;=0.25,L69,M69)</f>
        <v>29.02</v>
      </c>
      <c r="P69" s="27" t="n">
        <f aca="false">C69*O69</f>
        <v>0</v>
      </c>
      <c r="Q69" s="27" t="n">
        <f aca="false">D69*O69</f>
        <v>29.02</v>
      </c>
      <c r="R69" s="33" t="n">
        <v>10</v>
      </c>
      <c r="S69" s="34" t="n">
        <v>0.1</v>
      </c>
      <c r="T69" s="35" t="s">
        <v>27</v>
      </c>
      <c r="U69" s="22" t="n">
        <f aca="false">(Q69*0.9)/10/12</f>
        <v>0.21765</v>
      </c>
      <c r="V69" s="3"/>
      <c r="W69" s="3"/>
      <c r="X69" s="3"/>
    </row>
    <row r="70" customFormat="false" ht="60" hidden="false" customHeight="true" outlineLevel="0" collapsed="false">
      <c r="A70" s="18" t="n">
        <v>60</v>
      </c>
      <c r="B70" s="19" t="s">
        <v>79</v>
      </c>
      <c r="C70" s="20" t="n">
        <v>0</v>
      </c>
      <c r="D70" s="21" t="n">
        <v>1</v>
      </c>
      <c r="E70" s="22" t="n">
        <v>19.99</v>
      </c>
      <c r="F70" s="22" t="n">
        <v>19.9</v>
      </c>
      <c r="G70" s="22" t="n">
        <v>19.9</v>
      </c>
      <c r="H70" s="22" t="n">
        <v>19.6</v>
      </c>
      <c r="I70" s="22" t="n">
        <v>28.1</v>
      </c>
      <c r="J70" s="22" t="n">
        <v>25.4</v>
      </c>
      <c r="K70" s="23" t="n">
        <f aca="false">MIN(E70:J70)</f>
        <v>19.6</v>
      </c>
      <c r="L70" s="24" t="n">
        <f aca="false">ROUNDDOWN(AVERAGE(E70:J70),2)</f>
        <v>22.14</v>
      </c>
      <c r="M70" s="24" t="n">
        <f aca="false">ROUNDDOWN(MEDIAN(E70:J70),2)</f>
        <v>19.94</v>
      </c>
      <c r="N70" s="25" t="n">
        <f aca="false">STDEV(E70:J70)/AVERAGE(E70:J70)</f>
        <v>0.16559460756566</v>
      </c>
      <c r="O70" s="26" t="n">
        <f aca="false">IF(N70&lt;=0.25,L70,M70)</f>
        <v>22.14</v>
      </c>
      <c r="P70" s="27" t="n">
        <f aca="false">C70*O70</f>
        <v>0</v>
      </c>
      <c r="Q70" s="27" t="n">
        <f aca="false">D70*O70</f>
        <v>22.14</v>
      </c>
      <c r="R70" s="33" t="n">
        <v>10</v>
      </c>
      <c r="S70" s="34" t="n">
        <v>0.1</v>
      </c>
      <c r="T70" s="35" t="s">
        <v>27</v>
      </c>
      <c r="U70" s="22" t="n">
        <f aca="false">(Q70*0.9)/10/12</f>
        <v>0.16605</v>
      </c>
      <c r="V70" s="3"/>
      <c r="W70" s="3"/>
      <c r="X70" s="3"/>
    </row>
    <row r="71" customFormat="false" ht="60" hidden="false" customHeight="true" outlineLevel="0" collapsed="false">
      <c r="A71" s="18" t="n">
        <v>61</v>
      </c>
      <c r="B71" s="19" t="s">
        <v>53</v>
      </c>
      <c r="C71" s="20" t="n">
        <v>0</v>
      </c>
      <c r="D71" s="21" t="n">
        <v>1</v>
      </c>
      <c r="E71" s="22" t="n">
        <v>34.38</v>
      </c>
      <c r="F71" s="22" t="n">
        <v>33.9</v>
      </c>
      <c r="G71" s="22" t="n">
        <v>35.1</v>
      </c>
      <c r="H71" s="22" t="n">
        <v>39</v>
      </c>
      <c r="I71" s="22" t="n">
        <v>38.3</v>
      </c>
      <c r="J71" s="22" t="n">
        <v>41.91</v>
      </c>
      <c r="K71" s="23" t="n">
        <f aca="false">MIN(E71:J71)</f>
        <v>33.9</v>
      </c>
      <c r="L71" s="24" t="n">
        <f aca="false">ROUNDDOWN(AVERAGE(E71:J71),2)</f>
        <v>37.09</v>
      </c>
      <c r="M71" s="24" t="n">
        <f aca="false">ROUNDDOWN(MEDIAN(E71:J71),2)</f>
        <v>36.7</v>
      </c>
      <c r="N71" s="25" t="n">
        <f aca="false">STDEV(E71:J71)/AVERAGE(E71:J71)</f>
        <v>0.0850906812450256</v>
      </c>
      <c r="O71" s="26" t="n">
        <f aca="false">IF(N71&lt;=0.25,L71,M71)</f>
        <v>37.09</v>
      </c>
      <c r="P71" s="27" t="n">
        <f aca="false">C71*O71</f>
        <v>0</v>
      </c>
      <c r="Q71" s="27" t="n">
        <f aca="false">D71*O71</f>
        <v>37.09</v>
      </c>
      <c r="R71" s="33" t="n">
        <v>10</v>
      </c>
      <c r="S71" s="34" t="n">
        <v>0.1</v>
      </c>
      <c r="T71" s="35" t="s">
        <v>27</v>
      </c>
      <c r="U71" s="22" t="n">
        <f aca="false">(Q71*0.9)/10/12</f>
        <v>0.278175</v>
      </c>
      <c r="V71" s="3"/>
      <c r="W71" s="3"/>
      <c r="X71" s="3"/>
    </row>
    <row r="72" customFormat="false" ht="48.75" hidden="false" customHeight="true" outlineLevel="0" collapsed="false">
      <c r="A72" s="30" t="s">
        <v>80</v>
      </c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27" t="n">
        <f aca="false">SUM(P66:P71)</f>
        <v>0</v>
      </c>
      <c r="Q72" s="27" t="n">
        <f aca="false">SUM(Q39:Q71)</f>
        <v>784.41</v>
      </c>
      <c r="R72" s="28"/>
      <c r="S72" s="28"/>
      <c r="T72" s="28"/>
      <c r="U72" s="31" t="n">
        <f aca="false">SUM(U39:U71)</f>
        <v>5.883075</v>
      </c>
      <c r="V72" s="15"/>
      <c r="W72" s="15"/>
      <c r="X72" s="15"/>
    </row>
    <row r="73" customFormat="false" ht="27" hidden="false" customHeight="true" outlineLevel="0" collapsed="false">
      <c r="A73" s="39" t="s">
        <v>81</v>
      </c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40"/>
      <c r="O73" s="41"/>
      <c r="P73" s="41"/>
      <c r="Q73" s="42"/>
      <c r="R73" s="43"/>
      <c r="S73" s="43"/>
      <c r="T73" s="44"/>
      <c r="U73" s="3"/>
      <c r="V73" s="3"/>
      <c r="W73" s="3"/>
      <c r="X73" s="3"/>
    </row>
    <row r="74" customFormat="false" ht="25.5" hidden="false" customHeight="true" outlineLevel="0" collapsed="false">
      <c r="A74" s="45" t="s">
        <v>12</v>
      </c>
      <c r="B74" s="45"/>
      <c r="C74" s="46"/>
      <c r="D74" s="47"/>
      <c r="E74" s="48"/>
      <c r="F74" s="48"/>
      <c r="G74" s="48"/>
      <c r="H74" s="48"/>
      <c r="I74" s="48"/>
      <c r="J74" s="48"/>
      <c r="K74" s="49" t="s">
        <v>82</v>
      </c>
      <c r="L74" s="49" t="s">
        <v>83</v>
      </c>
      <c r="M74" s="49"/>
      <c r="N74" s="40"/>
      <c r="O74" s="40"/>
      <c r="P74" s="40"/>
      <c r="Q74" s="40"/>
      <c r="R74" s="50"/>
      <c r="S74" s="50"/>
      <c r="T74" s="50"/>
      <c r="U74" s="3"/>
      <c r="V74" s="3"/>
      <c r="W74" s="3"/>
      <c r="X74" s="3"/>
    </row>
    <row r="75" customFormat="false" ht="89.25" hidden="false" customHeight="true" outlineLevel="0" collapsed="false">
      <c r="A75" s="51" t="s">
        <v>84</v>
      </c>
      <c r="B75" s="51"/>
      <c r="C75" s="51"/>
      <c r="D75" s="52"/>
      <c r="E75" s="53"/>
      <c r="F75" s="53"/>
      <c r="G75" s="53"/>
      <c r="H75" s="53"/>
      <c r="I75" s="53"/>
      <c r="J75" s="53"/>
      <c r="K75" s="54" t="s">
        <v>85</v>
      </c>
      <c r="L75" s="55"/>
      <c r="M75" s="55"/>
      <c r="N75" s="40"/>
      <c r="O75" s="40"/>
      <c r="P75" s="40"/>
      <c r="Q75" s="40"/>
      <c r="R75" s="3"/>
      <c r="S75" s="3"/>
      <c r="T75" s="3"/>
      <c r="U75" s="3"/>
      <c r="V75" s="3"/>
      <c r="W75" s="3"/>
      <c r="X75" s="3"/>
    </row>
    <row r="76" customFormat="false" ht="33" hidden="false" customHeight="true" outlineLevel="0" collapsed="false">
      <c r="A76" s="56" t="s">
        <v>86</v>
      </c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40"/>
      <c r="O76" s="40"/>
      <c r="P76" s="40"/>
      <c r="Q76" s="40"/>
      <c r="R76" s="3"/>
      <c r="S76" s="3"/>
      <c r="T76" s="3"/>
      <c r="U76" s="3"/>
      <c r="V76" s="3"/>
      <c r="W76" s="3"/>
      <c r="X76" s="3"/>
    </row>
    <row r="77" customFormat="false" ht="13.5" hidden="false" customHeight="true" outlineLevel="0" collapsed="false"/>
    <row r="78" customFormat="false" ht="13.5" hidden="false" customHeight="true" outlineLevel="0" collapsed="false"/>
    <row r="79" customFormat="false" ht="13.5" hidden="false" customHeight="true" outlineLevel="0" collapsed="false"/>
    <row r="80" customFormat="false" ht="13.5" hidden="false" customHeight="true" outlineLevel="0" collapsed="false"/>
    <row r="81" customFormat="false" ht="13.5" hidden="false" customHeight="true" outlineLevel="0" collapsed="false"/>
    <row r="82" customFormat="false" ht="13.5" hidden="false" customHeight="true" outlineLevel="0" collapsed="false"/>
    <row r="83" customFormat="false" ht="13.5" hidden="false" customHeight="true" outlineLevel="0" collapsed="false"/>
    <row r="84" customFormat="false" ht="13.5" hidden="false" customHeight="true" outlineLevel="0" collapsed="false"/>
    <row r="85" customFormat="false" ht="13.5" hidden="false" customHeight="true" outlineLevel="0" collapsed="false"/>
    <row r="86" customFormat="false" ht="13.5" hidden="false" customHeight="true" outlineLevel="0" collapsed="false"/>
    <row r="87" customFormat="false" ht="13.5" hidden="false" customHeight="true" outlineLevel="0" collapsed="false"/>
    <row r="88" customFormat="false" ht="13.5" hidden="false" customHeight="true" outlineLevel="0" collapsed="false"/>
    <row r="89" customFormat="false" ht="13.5" hidden="false" customHeight="true" outlineLevel="0" collapsed="false"/>
    <row r="90" customFormat="false" ht="13.5" hidden="false" customHeight="true" outlineLevel="0" collapsed="false"/>
    <row r="91" customFormat="false" ht="13.5" hidden="false" customHeight="true" outlineLevel="0" collapsed="false"/>
    <row r="92" customFormat="false" ht="13.5" hidden="false" customHeight="true" outlineLevel="0" collapsed="false"/>
    <row r="93" customFormat="false" ht="13.5" hidden="false" customHeight="true" outlineLevel="0" collapsed="false"/>
    <row r="94" customFormat="false" ht="13.5" hidden="false" customHeight="true" outlineLevel="0" collapsed="false"/>
    <row r="95" customFormat="false" ht="13.5" hidden="false" customHeight="true" outlineLevel="0" collapsed="false"/>
    <row r="96" customFormat="false" ht="13.5" hidden="false" customHeight="true" outlineLevel="0" collapsed="false"/>
    <row r="97" customFormat="false" ht="13.5" hidden="false" customHeight="true" outlineLevel="0" collapsed="false"/>
    <row r="98" customFormat="false" ht="13.5" hidden="false" customHeight="true" outlineLevel="0" collapsed="false"/>
    <row r="99" customFormat="false" ht="13.5" hidden="false" customHeight="true" outlineLevel="0" collapsed="false"/>
    <row r="100" customFormat="false" ht="13.5" hidden="false" customHeight="true" outlineLevel="0" collapsed="false"/>
    <row r="101" customFormat="false" ht="13.5" hidden="false" customHeight="true" outlineLevel="0" collapsed="false"/>
    <row r="102" customFormat="false" ht="13.5" hidden="false" customHeight="true" outlineLevel="0" collapsed="false"/>
    <row r="103" customFormat="false" ht="13.5" hidden="false" customHeight="true" outlineLevel="0" collapsed="false"/>
    <row r="104" customFormat="false" ht="13.5" hidden="false" customHeight="true" outlineLevel="0" collapsed="false"/>
    <row r="105" customFormat="false" ht="13.5" hidden="false" customHeight="true" outlineLevel="0" collapsed="false"/>
    <row r="106" customFormat="false" ht="13.5" hidden="false" customHeight="true" outlineLevel="0" collapsed="false"/>
    <row r="107" customFormat="false" ht="13.5" hidden="false" customHeight="true" outlineLevel="0" collapsed="false"/>
    <row r="108" customFormat="false" ht="13.5" hidden="false" customHeight="true" outlineLevel="0" collapsed="false"/>
    <row r="109" customFormat="false" ht="13.5" hidden="false" customHeight="true" outlineLevel="0" collapsed="false"/>
    <row r="110" customFormat="false" ht="13.5" hidden="false" customHeight="true" outlineLevel="0" collapsed="false"/>
    <row r="111" customFormat="false" ht="13.5" hidden="false" customHeight="true" outlineLevel="0" collapsed="false"/>
    <row r="112" customFormat="false" ht="13.5" hidden="false" customHeight="true" outlineLevel="0" collapsed="false"/>
    <row r="113" customFormat="false" ht="13.5" hidden="false" customHeight="true" outlineLevel="0" collapsed="false"/>
    <row r="114" customFormat="false" ht="13.5" hidden="false" customHeight="true" outlineLevel="0" collapsed="false"/>
    <row r="115" customFormat="false" ht="13.5" hidden="false" customHeight="true" outlineLevel="0" collapsed="false"/>
    <row r="116" customFormat="false" ht="13.5" hidden="false" customHeight="true" outlineLevel="0" collapsed="false"/>
    <row r="117" customFormat="false" ht="13.5" hidden="false" customHeight="true" outlineLevel="0" collapsed="false"/>
    <row r="118" customFormat="false" ht="13.5" hidden="false" customHeight="true" outlineLevel="0" collapsed="false"/>
    <row r="119" customFormat="false" ht="13.5" hidden="false" customHeight="true" outlineLevel="0" collapsed="false"/>
    <row r="120" customFormat="false" ht="13.5" hidden="false" customHeight="true" outlineLevel="0" collapsed="false"/>
    <row r="121" customFormat="false" ht="13.5" hidden="false" customHeight="true" outlineLevel="0" collapsed="false"/>
    <row r="122" customFormat="false" ht="13.5" hidden="false" customHeight="true" outlineLevel="0" collapsed="false"/>
    <row r="123" customFormat="false" ht="13.5" hidden="false" customHeight="true" outlineLevel="0" collapsed="false"/>
    <row r="124" customFormat="false" ht="13.5" hidden="false" customHeight="true" outlineLevel="0" collapsed="false"/>
    <row r="125" customFormat="false" ht="13.5" hidden="false" customHeight="true" outlineLevel="0" collapsed="false"/>
    <row r="126" customFormat="false" ht="13.5" hidden="false" customHeight="true" outlineLevel="0" collapsed="false"/>
    <row r="127" customFormat="false" ht="13.5" hidden="false" customHeight="true" outlineLevel="0" collapsed="false"/>
    <row r="128" customFormat="false" ht="13.5" hidden="false" customHeight="true" outlineLevel="0" collapsed="false"/>
    <row r="129" customFormat="false" ht="13.5" hidden="false" customHeight="true" outlineLevel="0" collapsed="false"/>
    <row r="130" customFormat="false" ht="13.5" hidden="false" customHeight="true" outlineLevel="0" collapsed="false"/>
    <row r="131" customFormat="false" ht="13.5" hidden="false" customHeight="true" outlineLevel="0" collapsed="false"/>
    <row r="132" customFormat="false" ht="13.5" hidden="false" customHeight="true" outlineLevel="0" collapsed="false"/>
    <row r="133" customFormat="false" ht="13.5" hidden="false" customHeight="true" outlineLevel="0" collapsed="false"/>
    <row r="134" customFormat="false" ht="13.5" hidden="false" customHeight="true" outlineLevel="0" collapsed="false"/>
    <row r="135" customFormat="false" ht="13.5" hidden="false" customHeight="true" outlineLevel="0" collapsed="false"/>
    <row r="136" customFormat="false" ht="13.5" hidden="false" customHeight="true" outlineLevel="0" collapsed="false"/>
    <row r="137" customFormat="false" ht="13.5" hidden="false" customHeight="true" outlineLevel="0" collapsed="false"/>
    <row r="138" customFormat="false" ht="13.5" hidden="false" customHeight="true" outlineLevel="0" collapsed="false"/>
    <row r="139" customFormat="false" ht="13.5" hidden="false" customHeight="true" outlineLevel="0" collapsed="false"/>
    <row r="140" customFormat="false" ht="13.5" hidden="false" customHeight="true" outlineLevel="0" collapsed="false"/>
    <row r="141" customFormat="false" ht="13.5" hidden="false" customHeight="true" outlineLevel="0" collapsed="false"/>
    <row r="142" customFormat="false" ht="13.5" hidden="false" customHeight="true" outlineLevel="0" collapsed="false"/>
    <row r="143" customFormat="false" ht="13.5" hidden="false" customHeight="true" outlineLevel="0" collapsed="false"/>
    <row r="144" customFormat="false" ht="13.5" hidden="false" customHeight="true" outlineLevel="0" collapsed="false"/>
    <row r="145" customFormat="false" ht="13.5" hidden="false" customHeight="true" outlineLevel="0" collapsed="false"/>
    <row r="146" customFormat="false" ht="13.5" hidden="false" customHeight="true" outlineLevel="0" collapsed="false"/>
    <row r="147" customFormat="false" ht="13.5" hidden="false" customHeight="true" outlineLevel="0" collapsed="false"/>
    <row r="148" customFormat="false" ht="13.5" hidden="false" customHeight="true" outlineLevel="0" collapsed="false"/>
    <row r="149" customFormat="false" ht="13.5" hidden="false" customHeight="true" outlineLevel="0" collapsed="false"/>
    <row r="150" customFormat="false" ht="13.5" hidden="false" customHeight="true" outlineLevel="0" collapsed="false"/>
    <row r="151" customFormat="false" ht="13.5" hidden="false" customHeight="true" outlineLevel="0" collapsed="false"/>
    <row r="152" customFormat="false" ht="13.5" hidden="false" customHeight="true" outlineLevel="0" collapsed="false"/>
    <row r="153" customFormat="false" ht="13.5" hidden="false" customHeight="true" outlineLevel="0" collapsed="false"/>
    <row r="154" customFormat="false" ht="13.5" hidden="false" customHeight="true" outlineLevel="0" collapsed="false"/>
    <row r="155" customFormat="false" ht="13.5" hidden="false" customHeight="true" outlineLevel="0" collapsed="false"/>
    <row r="156" customFormat="false" ht="13.5" hidden="false" customHeight="true" outlineLevel="0" collapsed="false"/>
    <row r="157" customFormat="false" ht="13.5" hidden="false" customHeight="true" outlineLevel="0" collapsed="false"/>
    <row r="158" customFormat="false" ht="13.5" hidden="false" customHeight="true" outlineLevel="0" collapsed="false"/>
    <row r="159" customFormat="false" ht="13.5" hidden="false" customHeight="true" outlineLevel="0" collapsed="false"/>
    <row r="160" customFormat="false" ht="13.5" hidden="false" customHeight="true" outlineLevel="0" collapsed="false"/>
    <row r="161" customFormat="false" ht="13.5" hidden="false" customHeight="true" outlineLevel="0" collapsed="false"/>
    <row r="162" customFormat="false" ht="13.5" hidden="false" customHeight="true" outlineLevel="0" collapsed="false"/>
    <row r="163" customFormat="false" ht="13.5" hidden="false" customHeight="true" outlineLevel="0" collapsed="false"/>
    <row r="164" customFormat="false" ht="13.5" hidden="false" customHeight="true" outlineLevel="0" collapsed="false"/>
    <row r="165" customFormat="false" ht="13.5" hidden="false" customHeight="true" outlineLevel="0" collapsed="false"/>
    <row r="166" customFormat="false" ht="13.5" hidden="false" customHeight="true" outlineLevel="0" collapsed="false"/>
    <row r="167" customFormat="false" ht="13.5" hidden="false" customHeight="true" outlineLevel="0" collapsed="false"/>
    <row r="168" customFormat="false" ht="13.5" hidden="false" customHeight="true" outlineLevel="0" collapsed="false"/>
    <row r="169" customFormat="false" ht="13.5" hidden="false" customHeight="true" outlineLevel="0" collapsed="false"/>
    <row r="170" customFormat="false" ht="13.5" hidden="false" customHeight="true" outlineLevel="0" collapsed="false"/>
    <row r="171" customFormat="false" ht="13.5" hidden="false" customHeight="true" outlineLevel="0" collapsed="false"/>
    <row r="172" customFormat="false" ht="13.5" hidden="false" customHeight="true" outlineLevel="0" collapsed="false"/>
    <row r="173" customFormat="false" ht="13.5" hidden="false" customHeight="true" outlineLevel="0" collapsed="false"/>
    <row r="174" customFormat="false" ht="13.5" hidden="false" customHeight="true" outlineLevel="0" collapsed="false"/>
    <row r="175" customFormat="false" ht="13.5" hidden="false" customHeight="true" outlineLevel="0" collapsed="false"/>
    <row r="176" customFormat="false" ht="13.5" hidden="false" customHeight="true" outlineLevel="0" collapsed="false"/>
    <row r="177" customFormat="false" ht="13.5" hidden="false" customHeight="true" outlineLevel="0" collapsed="false"/>
    <row r="178" customFormat="false" ht="13.5" hidden="false" customHeight="true" outlineLevel="0" collapsed="false"/>
    <row r="179" customFormat="false" ht="13.5" hidden="false" customHeight="true" outlineLevel="0" collapsed="false"/>
    <row r="180" customFormat="false" ht="13.5" hidden="false" customHeight="true" outlineLevel="0" collapsed="false"/>
    <row r="181" customFormat="false" ht="13.5" hidden="false" customHeight="true" outlineLevel="0" collapsed="false"/>
    <row r="182" customFormat="false" ht="13.5" hidden="false" customHeight="true" outlineLevel="0" collapsed="false"/>
    <row r="183" customFormat="false" ht="13.5" hidden="false" customHeight="true" outlineLevel="0" collapsed="false"/>
    <row r="184" customFormat="false" ht="13.5" hidden="false" customHeight="true" outlineLevel="0" collapsed="false"/>
    <row r="185" customFormat="false" ht="13.5" hidden="false" customHeight="true" outlineLevel="0" collapsed="false"/>
    <row r="186" customFormat="false" ht="13.5" hidden="false" customHeight="true" outlineLevel="0" collapsed="false"/>
    <row r="187" customFormat="false" ht="13.5" hidden="false" customHeight="true" outlineLevel="0" collapsed="false"/>
    <row r="188" customFormat="false" ht="13.5" hidden="false" customHeight="true" outlineLevel="0" collapsed="false"/>
    <row r="189" customFormat="false" ht="13.5" hidden="false" customHeight="true" outlineLevel="0" collapsed="false"/>
    <row r="190" customFormat="false" ht="13.5" hidden="false" customHeight="true" outlineLevel="0" collapsed="false"/>
    <row r="191" customFormat="false" ht="13.5" hidden="false" customHeight="true" outlineLevel="0" collapsed="false"/>
    <row r="192" customFormat="false" ht="13.5" hidden="false" customHeight="true" outlineLevel="0" collapsed="false"/>
    <row r="193" customFormat="false" ht="13.5" hidden="false" customHeight="true" outlineLevel="0" collapsed="false"/>
    <row r="194" customFormat="false" ht="13.5" hidden="false" customHeight="true" outlineLevel="0" collapsed="false"/>
    <row r="195" customFormat="false" ht="13.5" hidden="false" customHeight="true" outlineLevel="0" collapsed="false"/>
    <row r="196" customFormat="false" ht="13.5" hidden="false" customHeight="true" outlineLevel="0" collapsed="false"/>
    <row r="197" customFormat="false" ht="13.5" hidden="false" customHeight="true" outlineLevel="0" collapsed="false"/>
    <row r="198" customFormat="false" ht="13.5" hidden="false" customHeight="true" outlineLevel="0" collapsed="false"/>
    <row r="199" customFormat="false" ht="13.5" hidden="false" customHeight="true" outlineLevel="0" collapsed="false"/>
    <row r="200" customFormat="false" ht="13.5" hidden="false" customHeight="true" outlineLevel="0" collapsed="false"/>
    <row r="201" customFormat="false" ht="13.5" hidden="false" customHeight="true" outlineLevel="0" collapsed="false"/>
    <row r="202" customFormat="false" ht="13.5" hidden="false" customHeight="true" outlineLevel="0" collapsed="false"/>
    <row r="203" customFormat="false" ht="13.5" hidden="false" customHeight="true" outlineLevel="0" collapsed="false"/>
    <row r="204" customFormat="false" ht="13.5" hidden="false" customHeight="true" outlineLevel="0" collapsed="false"/>
    <row r="205" customFormat="false" ht="13.5" hidden="false" customHeight="true" outlineLevel="0" collapsed="false"/>
    <row r="206" customFormat="false" ht="13.5" hidden="false" customHeight="true" outlineLevel="0" collapsed="false"/>
    <row r="207" customFormat="false" ht="13.5" hidden="false" customHeight="true" outlineLevel="0" collapsed="false"/>
    <row r="208" customFormat="false" ht="13.5" hidden="false" customHeight="true" outlineLevel="0" collapsed="false"/>
    <row r="209" customFormat="false" ht="13.5" hidden="false" customHeight="true" outlineLevel="0" collapsed="false"/>
    <row r="210" customFormat="false" ht="13.5" hidden="false" customHeight="true" outlineLevel="0" collapsed="false"/>
    <row r="211" customFormat="false" ht="13.5" hidden="false" customHeight="true" outlineLevel="0" collapsed="false"/>
    <row r="212" customFormat="false" ht="13.5" hidden="false" customHeight="true" outlineLevel="0" collapsed="false"/>
    <row r="213" customFormat="false" ht="13.5" hidden="false" customHeight="true" outlineLevel="0" collapsed="false"/>
    <row r="214" customFormat="false" ht="13.5" hidden="false" customHeight="true" outlineLevel="0" collapsed="false"/>
    <row r="215" customFormat="false" ht="13.5" hidden="false" customHeight="true" outlineLevel="0" collapsed="false"/>
    <row r="216" customFormat="false" ht="13.5" hidden="false" customHeight="true" outlineLevel="0" collapsed="false"/>
    <row r="217" customFormat="false" ht="13.5" hidden="false" customHeight="true" outlineLevel="0" collapsed="false"/>
    <row r="218" customFormat="false" ht="13.5" hidden="false" customHeight="true" outlineLevel="0" collapsed="false"/>
    <row r="219" customFormat="false" ht="13.5" hidden="false" customHeight="true" outlineLevel="0" collapsed="false"/>
    <row r="220" customFormat="false" ht="13.5" hidden="false" customHeight="true" outlineLevel="0" collapsed="false"/>
    <row r="221" customFormat="false" ht="13.5" hidden="false" customHeight="true" outlineLevel="0" collapsed="false"/>
    <row r="222" customFormat="false" ht="13.5" hidden="false" customHeight="true" outlineLevel="0" collapsed="false"/>
    <row r="223" customFormat="false" ht="13.5" hidden="false" customHeight="true" outlineLevel="0" collapsed="false"/>
    <row r="224" customFormat="false" ht="13.5" hidden="false" customHeight="true" outlineLevel="0" collapsed="false"/>
    <row r="225" customFormat="false" ht="13.5" hidden="false" customHeight="true" outlineLevel="0" collapsed="false"/>
    <row r="226" customFormat="false" ht="13.5" hidden="false" customHeight="true" outlineLevel="0" collapsed="false"/>
    <row r="227" customFormat="false" ht="13.5" hidden="false" customHeight="true" outlineLevel="0" collapsed="false"/>
    <row r="228" customFormat="false" ht="13.5" hidden="false" customHeight="true" outlineLevel="0" collapsed="false"/>
    <row r="229" customFormat="false" ht="13.5" hidden="false" customHeight="true" outlineLevel="0" collapsed="false"/>
    <row r="230" customFormat="false" ht="13.5" hidden="false" customHeight="true" outlineLevel="0" collapsed="false"/>
    <row r="231" customFormat="false" ht="13.5" hidden="false" customHeight="true" outlineLevel="0" collapsed="false"/>
    <row r="232" customFormat="false" ht="13.5" hidden="false" customHeight="true" outlineLevel="0" collapsed="false"/>
    <row r="233" customFormat="false" ht="13.5" hidden="false" customHeight="true" outlineLevel="0" collapsed="false"/>
    <row r="234" customFormat="false" ht="13.5" hidden="false" customHeight="true" outlineLevel="0" collapsed="false"/>
    <row r="235" customFormat="false" ht="13.5" hidden="false" customHeight="true" outlineLevel="0" collapsed="false"/>
    <row r="236" customFormat="false" ht="13.5" hidden="false" customHeight="true" outlineLevel="0" collapsed="false"/>
    <row r="237" customFormat="false" ht="13.5" hidden="false" customHeight="true" outlineLevel="0" collapsed="false"/>
    <row r="238" customFormat="false" ht="13.5" hidden="false" customHeight="true" outlineLevel="0" collapsed="false"/>
    <row r="239" customFormat="false" ht="13.5" hidden="false" customHeight="true" outlineLevel="0" collapsed="false"/>
    <row r="240" customFormat="false" ht="13.5" hidden="false" customHeight="true" outlineLevel="0" collapsed="false"/>
    <row r="241" customFormat="false" ht="13.5" hidden="false" customHeight="true" outlineLevel="0" collapsed="false"/>
    <row r="242" customFormat="false" ht="13.5" hidden="false" customHeight="true" outlineLevel="0" collapsed="false"/>
    <row r="243" customFormat="false" ht="13.5" hidden="false" customHeight="true" outlineLevel="0" collapsed="false"/>
    <row r="244" customFormat="false" ht="13.5" hidden="false" customHeight="true" outlineLevel="0" collapsed="false"/>
    <row r="245" customFormat="false" ht="13.5" hidden="false" customHeight="true" outlineLevel="0" collapsed="false"/>
    <row r="246" customFormat="false" ht="13.5" hidden="false" customHeight="true" outlineLevel="0" collapsed="false"/>
    <row r="247" customFormat="false" ht="13.5" hidden="false" customHeight="true" outlineLevel="0" collapsed="false"/>
    <row r="248" customFormat="false" ht="13.5" hidden="false" customHeight="true" outlineLevel="0" collapsed="false"/>
    <row r="249" customFormat="false" ht="13.5" hidden="false" customHeight="true" outlineLevel="0" collapsed="false"/>
    <row r="250" customFormat="false" ht="13.5" hidden="false" customHeight="true" outlineLevel="0" collapsed="false"/>
    <row r="251" customFormat="false" ht="13.5" hidden="false" customHeight="true" outlineLevel="0" collapsed="false"/>
    <row r="252" customFormat="false" ht="13.5" hidden="false" customHeight="true" outlineLevel="0" collapsed="false"/>
    <row r="253" customFormat="false" ht="13.5" hidden="false" customHeight="true" outlineLevel="0" collapsed="false"/>
    <row r="254" customFormat="false" ht="13.5" hidden="false" customHeight="true" outlineLevel="0" collapsed="false"/>
    <row r="255" customFormat="false" ht="13.5" hidden="false" customHeight="true" outlineLevel="0" collapsed="false"/>
    <row r="256" customFormat="false" ht="13.5" hidden="false" customHeight="true" outlineLevel="0" collapsed="false"/>
    <row r="257" customFormat="false" ht="13.5" hidden="false" customHeight="true" outlineLevel="0" collapsed="false"/>
    <row r="258" customFormat="false" ht="13.5" hidden="false" customHeight="true" outlineLevel="0" collapsed="false"/>
    <row r="259" customFormat="false" ht="13.5" hidden="false" customHeight="true" outlineLevel="0" collapsed="false"/>
    <row r="260" customFormat="false" ht="13.5" hidden="false" customHeight="true" outlineLevel="0" collapsed="false"/>
    <row r="261" customFormat="false" ht="13.5" hidden="false" customHeight="true" outlineLevel="0" collapsed="false"/>
    <row r="262" customFormat="false" ht="13.5" hidden="false" customHeight="true" outlineLevel="0" collapsed="false"/>
    <row r="263" customFormat="false" ht="13.5" hidden="false" customHeight="true" outlineLevel="0" collapsed="false"/>
    <row r="264" customFormat="false" ht="13.5" hidden="false" customHeight="true" outlineLevel="0" collapsed="false"/>
    <row r="265" customFormat="false" ht="13.5" hidden="false" customHeight="true" outlineLevel="0" collapsed="false"/>
    <row r="266" customFormat="false" ht="13.5" hidden="false" customHeight="true" outlineLevel="0" collapsed="false"/>
    <row r="267" customFormat="false" ht="13.5" hidden="false" customHeight="true" outlineLevel="0" collapsed="false"/>
    <row r="268" customFormat="false" ht="13.5" hidden="false" customHeight="true" outlineLevel="0" collapsed="false"/>
    <row r="269" customFormat="false" ht="13.5" hidden="false" customHeight="true" outlineLevel="0" collapsed="false"/>
    <row r="270" customFormat="false" ht="13.5" hidden="false" customHeight="true" outlineLevel="0" collapsed="false"/>
    <row r="271" customFormat="false" ht="13.5" hidden="false" customHeight="true" outlineLevel="0" collapsed="false"/>
    <row r="272" customFormat="false" ht="13.5" hidden="false" customHeight="true" outlineLevel="0" collapsed="false"/>
    <row r="273" customFormat="false" ht="13.5" hidden="false" customHeight="true" outlineLevel="0" collapsed="false"/>
    <row r="274" customFormat="false" ht="13.5" hidden="false" customHeight="true" outlineLevel="0" collapsed="false"/>
    <row r="275" customFormat="false" ht="13.5" hidden="false" customHeight="true" outlineLevel="0" collapsed="false"/>
    <row r="276" customFormat="false" ht="13.5" hidden="false" customHeight="true" outlineLevel="0" collapsed="false"/>
    <row r="1048576" customFormat="false" ht="12.8" hidden="false" customHeight="false" outlineLevel="0" collapsed="false"/>
  </sheetData>
  <mergeCells count="27">
    <mergeCell ref="A1:Q1"/>
    <mergeCell ref="A2:A3"/>
    <mergeCell ref="B2:B3"/>
    <mergeCell ref="C2:C3"/>
    <mergeCell ref="D2:D3"/>
    <mergeCell ref="K2:K3"/>
    <mergeCell ref="L2:L3"/>
    <mergeCell ref="M2:M3"/>
    <mergeCell ref="N2:N3"/>
    <mergeCell ref="O2:O3"/>
    <mergeCell ref="P2:P3"/>
    <mergeCell ref="Q2:Q3"/>
    <mergeCell ref="R3:U3"/>
    <mergeCell ref="A4:Q4"/>
    <mergeCell ref="A11:O11"/>
    <mergeCell ref="A12:Q12"/>
    <mergeCell ref="A32:O32"/>
    <mergeCell ref="A33:Q33"/>
    <mergeCell ref="A37:O37"/>
    <mergeCell ref="A38:Q38"/>
    <mergeCell ref="A72:O72"/>
    <mergeCell ref="A73:M73"/>
    <mergeCell ref="A74:B74"/>
    <mergeCell ref="L74:M74"/>
    <mergeCell ref="A75:B75"/>
    <mergeCell ref="L75:M75"/>
    <mergeCell ref="A76:M76"/>
  </mergeCells>
  <conditionalFormatting sqref="L5:L10">
    <cfRule type="expression" priority="2" aboveAverage="0" equalAverage="0" bottom="0" percent="0" rank="0" text="" dxfId="0">
      <formula>$N5&lt;0.25</formula>
    </cfRule>
  </conditionalFormatting>
  <conditionalFormatting sqref="L13:L31">
    <cfRule type="expression" priority="3" aboveAverage="0" equalAverage="0" bottom="0" percent="0" rank="0" text="" dxfId="1">
      <formula>$N13&lt;0.25</formula>
    </cfRule>
  </conditionalFormatting>
  <conditionalFormatting sqref="L34:L36">
    <cfRule type="expression" priority="4" aboveAverage="0" equalAverage="0" bottom="0" percent="0" rank="0" text="" dxfId="2">
      <formula>$N34&lt;0.25</formula>
    </cfRule>
  </conditionalFormatting>
  <conditionalFormatting sqref="L39:L71">
    <cfRule type="expression" priority="5" aboveAverage="0" equalAverage="0" bottom="0" percent="0" rank="0" text="" dxfId="3">
      <formula>$N39&lt;0.25</formula>
    </cfRule>
  </conditionalFormatting>
  <conditionalFormatting sqref="M5:M10">
    <cfRule type="expression" priority="6" aboveAverage="0" equalAverage="0" bottom="0" percent="0" rank="0" text="" dxfId="4">
      <formula>$N5&gt;=0.25</formula>
    </cfRule>
  </conditionalFormatting>
  <conditionalFormatting sqref="M13:M31">
    <cfRule type="expression" priority="7" aboveAverage="0" equalAverage="0" bottom="0" percent="0" rank="0" text="" dxfId="5">
      <formula>$N13&gt;=0.25</formula>
    </cfRule>
  </conditionalFormatting>
  <conditionalFormatting sqref="M34:M36">
    <cfRule type="expression" priority="8" aboveAverage="0" equalAverage="0" bottom="0" percent="0" rank="0" text="" dxfId="6">
      <formula>$N34&gt;=0.25</formula>
    </cfRule>
  </conditionalFormatting>
  <conditionalFormatting sqref="M39:M71">
    <cfRule type="expression" priority="9" aboveAverage="0" equalAverage="0" bottom="0" percent="0" rank="0" text="" dxfId="7">
      <formula>$N39&gt;=0.25</formula>
    </cfRule>
  </conditionalFormatting>
  <printOptions headings="false" gridLines="false" gridLinesSet="true" horizontalCentered="false" verticalCentered="false"/>
  <pageMargins left="0.25" right="0.25" top="0.305555555555556" bottom="0.75" header="0.511811023622047" footer="0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&amp;Rv2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2025-02-18T11:47:36Z</dcterms:created>
  <dc:creator>Alcione Martins da Silva</dc:creator>
  <dc:description/>
  <dc:language>pt-BR</dc:language>
  <cp:lastModifiedBy/>
  <cp:lastPrinted>2026-03-17T20:01:19Z</cp:lastPrinted>
  <dcterms:modified xsi:type="dcterms:W3CDTF">2025-11-03T19:47:51Z</dcterms:modified>
  <cp:revision>14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